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E:\RICARDO\MERCADO SECADA\CONTEO VEHICULAR\"/>
    </mc:Choice>
  </mc:AlternateContent>
  <xr:revisionPtr revIDLastSave="0" documentId="13_ncr:1_{2AB8585C-3174-46DB-B36E-398B7B630AFD}" xr6:coauthVersionLast="43" xr6:coauthVersionMax="47" xr10:uidLastSave="{00000000-0000-0000-0000-000000000000}"/>
  <bookViews>
    <workbookView xWindow="-108" yWindow="-108" windowWidth="23256" windowHeight="12456" tabRatio="844" activeTab="7" xr2:uid="{00000000-000D-0000-FFFF-FFFF00000000}"/>
  </bookViews>
  <sheets>
    <sheet name="TRAFICO LUNES" sheetId="26" r:id="rId1"/>
    <sheet name="TRAFICO MARTES " sheetId="40" r:id="rId2"/>
    <sheet name="TRAFICO MIERCOLES " sheetId="41" r:id="rId3"/>
    <sheet name="TRAFICO JUEVES " sheetId="43" r:id="rId4"/>
    <sheet name="TRAFICO VIERNES " sheetId="42" r:id="rId5"/>
    <sheet name="TRAFICO SABADO " sheetId="44" r:id="rId6"/>
    <sheet name="TRAFICO DOMINGO " sheetId="45" r:id="rId7"/>
    <sheet name="IMDs y IMDa" sheetId="47" r:id="rId8"/>
  </sheets>
  <definedNames>
    <definedName name="Abril">#REF!</definedName>
    <definedName name="Agosto">#REF!</definedName>
    <definedName name="Año">#REF!</definedName>
    <definedName name="_xlnm.Print_Area" localSheetId="7">'IMDs y IMDa'!$A$1:$AB$176</definedName>
    <definedName name="_xlnm.Print_Area" localSheetId="6">'TRAFICO DOMINGO '!$A$1:$Z$74</definedName>
    <definedName name="_xlnm.Print_Area" localSheetId="3">'TRAFICO JUEVES '!$A$1:$Z$74</definedName>
    <definedName name="_xlnm.Print_Area" localSheetId="0">'TRAFICO LUNES'!$A$1:$AA$74</definedName>
    <definedName name="_xlnm.Print_Area" localSheetId="1">'TRAFICO MARTES '!$A$1:$Z$74</definedName>
    <definedName name="_xlnm.Print_Area" localSheetId="2">'TRAFICO MIERCOLES '!$A$1:$Z$74</definedName>
    <definedName name="_xlnm.Print_Area" localSheetId="5">'TRAFICO SABADO '!$A$1:$Z$74</definedName>
    <definedName name="_xlnm.Print_Area" localSheetId="4">'TRAFICO VIERNES '!$A$1:$Z$74</definedName>
    <definedName name="Dias2000">#REF!</definedName>
    <definedName name="Dias2001">#REF!</definedName>
    <definedName name="Dias2002">#REF!</definedName>
    <definedName name="Dias2003">#REF!</definedName>
    <definedName name="Dias2004">#REF!</definedName>
    <definedName name="Dias2005">#REF!</definedName>
    <definedName name="Dias2006">#REF!</definedName>
    <definedName name="Dias2007">#REF!</definedName>
    <definedName name="Dias2008">#REF!</definedName>
    <definedName name="Diciembre">#REF!</definedName>
    <definedName name="Enero">#REF!</definedName>
    <definedName name="Febrero">#REF!</definedName>
    <definedName name="IMD2000Lig">#REF!</definedName>
    <definedName name="IMD2000Pes">#REF!</definedName>
    <definedName name="IMD2001Lig">#REF!</definedName>
    <definedName name="IMD2001Pes">#REF!</definedName>
    <definedName name="IMD2002Lig">#REF!</definedName>
    <definedName name="IMD2002Pes">#REF!</definedName>
    <definedName name="IMD2003Lig">#REF!</definedName>
    <definedName name="IMD2003Pes">#REF!</definedName>
    <definedName name="IMD2004Lig">#REF!</definedName>
    <definedName name="IMD2004Pes">#REF!</definedName>
    <definedName name="IMD2005Lig">#REF!</definedName>
    <definedName name="IMD2005Pes">#REF!</definedName>
    <definedName name="IMD2006Lig">#REF!</definedName>
    <definedName name="IMD2006Pes">#REF!</definedName>
    <definedName name="IMD2007Lig">#REF!</definedName>
    <definedName name="IMD2007Pes">#REF!</definedName>
    <definedName name="IMD2008Lig">#REF!</definedName>
    <definedName name="IMD2008Pes">#REF!</definedName>
    <definedName name="IMDTotalLiv">#REF!</definedName>
    <definedName name="IMDTotalPes">#REF!</definedName>
    <definedName name="Julio">#REF!</definedName>
    <definedName name="Junio">#REF!</definedName>
    <definedName name="Marzo">#REF!</definedName>
    <definedName name="Mayo">#REF!</definedName>
    <definedName name="Noviembre">#REF!</definedName>
    <definedName name="Octubre">#REF!</definedName>
    <definedName name="Peaje2000">#REF!</definedName>
    <definedName name="Peaje2001">#REF!</definedName>
    <definedName name="Peaje2002">#REF!</definedName>
    <definedName name="Peaje2003">#REF!</definedName>
    <definedName name="Peaje2004">#REF!</definedName>
    <definedName name="Peaje2005">#REF!</definedName>
    <definedName name="Peaje2006">#REF!</definedName>
    <definedName name="Se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66" i="47" l="1"/>
  <c r="P67" i="47"/>
  <c r="P68" i="47"/>
  <c r="P69" i="47"/>
  <c r="P70" i="47"/>
  <c r="P71" i="47"/>
  <c r="P72" i="47"/>
  <c r="P73" i="47"/>
  <c r="P74" i="47"/>
  <c r="P75" i="47"/>
  <c r="P76" i="47"/>
  <c r="P82" i="47" s="1"/>
  <c r="P77" i="47"/>
  <c r="P78" i="47"/>
  <c r="P79" i="47"/>
  <c r="P80" i="47"/>
  <c r="P81" i="47"/>
  <c r="P65" i="47"/>
  <c r="N57" i="47" l="1"/>
  <c r="N43" i="47"/>
  <c r="N42" i="47"/>
  <c r="H29" i="42"/>
  <c r="E17" i="43"/>
  <c r="O81" i="47" l="1"/>
  <c r="O80" i="47"/>
  <c r="O79" i="47"/>
  <c r="O78" i="47"/>
  <c r="O77" i="47"/>
  <c r="O76" i="47"/>
  <c r="O75" i="47"/>
  <c r="O74" i="47"/>
  <c r="O73" i="47"/>
  <c r="O71" i="47"/>
  <c r="O70" i="47"/>
  <c r="O69" i="47"/>
  <c r="O68" i="47"/>
  <c r="O67" i="47"/>
  <c r="O66" i="47"/>
  <c r="O65" i="47"/>
  <c r="N81" i="47"/>
  <c r="N80" i="47"/>
  <c r="N79" i="47"/>
  <c r="N78" i="47"/>
  <c r="N76" i="47"/>
  <c r="N75" i="47"/>
  <c r="N74" i="47"/>
  <c r="N73" i="47"/>
  <c r="N71" i="47"/>
  <c r="N70" i="47"/>
  <c r="N69" i="47"/>
  <c r="N68" i="47"/>
  <c r="N67" i="47"/>
  <c r="N66" i="47"/>
  <c r="N65" i="47"/>
  <c r="I57" i="47" l="1"/>
  <c r="I55" i="47"/>
  <c r="H57" i="47"/>
  <c r="H48" i="47"/>
  <c r="M36" i="47"/>
  <c r="F62" i="44"/>
  <c r="E66" i="43"/>
  <c r="K162" i="47"/>
  <c r="K161" i="47"/>
  <c r="K160" i="47"/>
  <c r="K159" i="47"/>
  <c r="K158" i="47"/>
  <c r="K157" i="47"/>
  <c r="K156" i="47"/>
  <c r="K155" i="47"/>
  <c r="K154" i="47"/>
  <c r="K153" i="47"/>
  <c r="K152" i="47"/>
  <c r="K151" i="47"/>
  <c r="K150" i="47"/>
  <c r="K149" i="47"/>
  <c r="K148" i="47"/>
  <c r="K147" i="47"/>
  <c r="Z67" i="45"/>
  <c r="Y67" i="45"/>
  <c r="X67" i="45"/>
  <c r="W67" i="45"/>
  <c r="V67" i="45"/>
  <c r="U67" i="45"/>
  <c r="T67" i="45"/>
  <c r="S67" i="45"/>
  <c r="R67" i="45"/>
  <c r="Q67" i="45"/>
  <c r="P67" i="45"/>
  <c r="O67" i="45"/>
  <c r="N67" i="45"/>
  <c r="M67" i="45"/>
  <c r="L67" i="45"/>
  <c r="K67" i="45"/>
  <c r="K68" i="45" s="1"/>
  <c r="J67" i="45"/>
  <c r="I67" i="45"/>
  <c r="H67" i="45"/>
  <c r="H68" i="45" s="1"/>
  <c r="G67" i="45"/>
  <c r="F67" i="45"/>
  <c r="E67" i="45"/>
  <c r="Z66" i="45"/>
  <c r="Z68" i="45" s="1"/>
  <c r="Y66" i="45"/>
  <c r="X66" i="45"/>
  <c r="X68" i="45" s="1"/>
  <c r="W66" i="45"/>
  <c r="W68" i="45" s="1"/>
  <c r="V66" i="45"/>
  <c r="V68" i="45" s="1"/>
  <c r="U66" i="45"/>
  <c r="U68" i="45" s="1"/>
  <c r="T66" i="45"/>
  <c r="T68" i="45" s="1"/>
  <c r="S66" i="45"/>
  <c r="R66" i="45"/>
  <c r="R68" i="45" s="1"/>
  <c r="Q66" i="45"/>
  <c r="Q68" i="45" s="1"/>
  <c r="P66" i="45"/>
  <c r="P68" i="45" s="1"/>
  <c r="O66" i="45"/>
  <c r="N66" i="45"/>
  <c r="M66" i="45"/>
  <c r="M68" i="45" s="1"/>
  <c r="L66" i="45"/>
  <c r="L68" i="45" s="1"/>
  <c r="K66" i="45"/>
  <c r="J66" i="45"/>
  <c r="I66" i="45"/>
  <c r="H66" i="45"/>
  <c r="N45" i="47" s="1"/>
  <c r="G66" i="45"/>
  <c r="F66" i="45"/>
  <c r="N39" i="47" s="1"/>
  <c r="E66" i="45"/>
  <c r="N36" i="47" s="1"/>
  <c r="Z65" i="45"/>
  <c r="Y65" i="45"/>
  <c r="X65" i="45"/>
  <c r="W65" i="45"/>
  <c r="V65" i="45"/>
  <c r="U65" i="45"/>
  <c r="T65" i="45"/>
  <c r="S65" i="45"/>
  <c r="R65" i="45"/>
  <c r="Q65" i="45"/>
  <c r="P65" i="45"/>
  <c r="O65" i="45"/>
  <c r="N65" i="45"/>
  <c r="M65" i="45"/>
  <c r="L65" i="45"/>
  <c r="K65" i="45"/>
  <c r="J65" i="45"/>
  <c r="I65" i="45"/>
  <c r="H65" i="45"/>
  <c r="G65" i="45"/>
  <c r="F65" i="45"/>
  <c r="E65" i="45"/>
  <c r="Z62" i="45"/>
  <c r="Y62" i="45"/>
  <c r="X62" i="45"/>
  <c r="W62" i="45"/>
  <c r="V62" i="45"/>
  <c r="U62" i="45"/>
  <c r="T62" i="45"/>
  <c r="S62" i="45"/>
  <c r="R62" i="45"/>
  <c r="Q62" i="45"/>
  <c r="P62" i="45"/>
  <c r="O62" i="45"/>
  <c r="N62" i="45"/>
  <c r="M62" i="45"/>
  <c r="L62" i="45"/>
  <c r="K62" i="45"/>
  <c r="J62" i="45"/>
  <c r="I62" i="45"/>
  <c r="H62" i="45"/>
  <c r="G62" i="45"/>
  <c r="F62" i="45"/>
  <c r="E62" i="45"/>
  <c r="Z59" i="45"/>
  <c r="Y59" i="45"/>
  <c r="X59" i="45"/>
  <c r="W59" i="45"/>
  <c r="V59" i="45"/>
  <c r="U59" i="45"/>
  <c r="T59" i="45"/>
  <c r="S59" i="45"/>
  <c r="R59" i="45"/>
  <c r="Q59" i="45"/>
  <c r="P59" i="45"/>
  <c r="O59" i="45"/>
  <c r="N59" i="45"/>
  <c r="M59" i="45"/>
  <c r="L59" i="45"/>
  <c r="K59" i="45"/>
  <c r="J59" i="45"/>
  <c r="I59" i="45"/>
  <c r="H59" i="45"/>
  <c r="G59" i="45"/>
  <c r="F59" i="45"/>
  <c r="E59" i="45"/>
  <c r="Z56" i="45"/>
  <c r="Y56" i="45"/>
  <c r="X56" i="45"/>
  <c r="W56" i="45"/>
  <c r="V56" i="45"/>
  <c r="U56" i="45"/>
  <c r="T56" i="45"/>
  <c r="S56" i="45"/>
  <c r="R56" i="45"/>
  <c r="Q56" i="45"/>
  <c r="P56" i="45"/>
  <c r="O56" i="45"/>
  <c r="N56" i="45"/>
  <c r="M56" i="45"/>
  <c r="L56" i="45"/>
  <c r="K56" i="45"/>
  <c r="I56" i="45"/>
  <c r="H56" i="45"/>
  <c r="G56" i="45"/>
  <c r="F56" i="45"/>
  <c r="E56" i="45"/>
  <c r="Z53" i="45"/>
  <c r="Y53" i="45"/>
  <c r="X53" i="45"/>
  <c r="W53" i="45"/>
  <c r="V53" i="45"/>
  <c r="U53" i="45"/>
  <c r="T53" i="45"/>
  <c r="S53" i="45"/>
  <c r="R53" i="45"/>
  <c r="Q53" i="45"/>
  <c r="P53" i="45"/>
  <c r="O53" i="45"/>
  <c r="N53" i="45"/>
  <c r="M53" i="45"/>
  <c r="L53" i="45"/>
  <c r="K53" i="45"/>
  <c r="J53" i="45"/>
  <c r="I53" i="45"/>
  <c r="H53" i="45"/>
  <c r="G53" i="45"/>
  <c r="F53" i="45"/>
  <c r="E53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Z44" i="45"/>
  <c r="Y44" i="45"/>
  <c r="X44" i="45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Z41" i="45"/>
  <c r="Y41" i="45"/>
  <c r="X41" i="45"/>
  <c r="W41" i="45"/>
  <c r="V41" i="45"/>
  <c r="U41" i="45"/>
  <c r="T41" i="45"/>
  <c r="S41" i="45"/>
  <c r="R41" i="45"/>
  <c r="Q41" i="45"/>
  <c r="P41" i="45"/>
  <c r="O41" i="45"/>
  <c r="N41" i="45"/>
  <c r="M41" i="45"/>
  <c r="L41" i="45"/>
  <c r="K41" i="45"/>
  <c r="J41" i="45"/>
  <c r="I41" i="45"/>
  <c r="H41" i="45"/>
  <c r="G41" i="45"/>
  <c r="F41" i="45"/>
  <c r="E41" i="45"/>
  <c r="Z38" i="45"/>
  <c r="Y38" i="45"/>
  <c r="X38" i="45"/>
  <c r="W38" i="45"/>
  <c r="V38" i="45"/>
  <c r="U38" i="45"/>
  <c r="T38" i="45"/>
  <c r="S38" i="45"/>
  <c r="R38" i="45"/>
  <c r="Q38" i="45"/>
  <c r="P38" i="45"/>
  <c r="O38" i="45"/>
  <c r="N38" i="45"/>
  <c r="M38" i="45"/>
  <c r="L38" i="45"/>
  <c r="K38" i="45"/>
  <c r="J38" i="45"/>
  <c r="I38" i="45"/>
  <c r="H38" i="45"/>
  <c r="G38" i="45"/>
  <c r="F38" i="45"/>
  <c r="E38" i="45"/>
  <c r="Z35" i="45"/>
  <c r="Y35" i="45"/>
  <c r="X35" i="45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Z32" i="45"/>
  <c r="Y32" i="45"/>
  <c r="X32" i="45"/>
  <c r="W32" i="45"/>
  <c r="V32" i="45"/>
  <c r="U32" i="45"/>
  <c r="T32" i="45"/>
  <c r="S32" i="45"/>
  <c r="R32" i="45"/>
  <c r="Q32" i="45"/>
  <c r="P32" i="45"/>
  <c r="O32" i="45"/>
  <c r="N32" i="45"/>
  <c r="M32" i="45"/>
  <c r="L32" i="45"/>
  <c r="K32" i="45"/>
  <c r="J32" i="45"/>
  <c r="I32" i="45"/>
  <c r="H32" i="45"/>
  <c r="G32" i="45"/>
  <c r="F32" i="45"/>
  <c r="E32" i="45"/>
  <c r="Z29" i="45"/>
  <c r="Y29" i="45"/>
  <c r="X29" i="45"/>
  <c r="W29" i="45"/>
  <c r="V29" i="45"/>
  <c r="U29" i="45"/>
  <c r="T29" i="45"/>
  <c r="S29" i="45"/>
  <c r="R29" i="45"/>
  <c r="Q29" i="45"/>
  <c r="P29" i="45"/>
  <c r="O29" i="45"/>
  <c r="N29" i="45"/>
  <c r="M29" i="45"/>
  <c r="L29" i="45"/>
  <c r="K29" i="45"/>
  <c r="J29" i="45"/>
  <c r="I29" i="45"/>
  <c r="H29" i="45"/>
  <c r="G29" i="45"/>
  <c r="F29" i="45"/>
  <c r="E29" i="45"/>
  <c r="Z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Z23" i="45"/>
  <c r="Y23" i="45"/>
  <c r="X23" i="45"/>
  <c r="W23" i="45"/>
  <c r="V23" i="45"/>
  <c r="U23" i="45"/>
  <c r="T23" i="45"/>
  <c r="S23" i="45"/>
  <c r="R23" i="45"/>
  <c r="Q23" i="45"/>
  <c r="P23" i="45"/>
  <c r="O23" i="45"/>
  <c r="N23" i="45"/>
  <c r="M23" i="45"/>
  <c r="L23" i="45"/>
  <c r="K23" i="45"/>
  <c r="J23" i="45"/>
  <c r="I23" i="45"/>
  <c r="H23" i="45"/>
  <c r="G23" i="45"/>
  <c r="F23" i="45"/>
  <c r="E23" i="45"/>
  <c r="Z20" i="45"/>
  <c r="Y20" i="45"/>
  <c r="X20" i="45"/>
  <c r="W20" i="45"/>
  <c r="V20" i="45"/>
  <c r="U20" i="45"/>
  <c r="T20" i="45"/>
  <c r="S20" i="45"/>
  <c r="R20" i="45"/>
  <c r="Q20" i="45"/>
  <c r="P20" i="45"/>
  <c r="O20" i="45"/>
  <c r="N20" i="45"/>
  <c r="M20" i="45"/>
  <c r="L20" i="45"/>
  <c r="K20" i="45"/>
  <c r="J20" i="45"/>
  <c r="I20" i="45"/>
  <c r="H20" i="45"/>
  <c r="G20" i="45"/>
  <c r="F20" i="45"/>
  <c r="E20" i="45"/>
  <c r="Z17" i="45"/>
  <c r="Y17" i="45"/>
  <c r="X17" i="45"/>
  <c r="W17" i="45"/>
  <c r="V17" i="45"/>
  <c r="U17" i="45"/>
  <c r="T17" i="45"/>
  <c r="S17" i="45"/>
  <c r="R17" i="45"/>
  <c r="Q17" i="45"/>
  <c r="P17" i="45"/>
  <c r="O17" i="45"/>
  <c r="N17" i="45"/>
  <c r="M17" i="45"/>
  <c r="L17" i="45"/>
  <c r="K17" i="45"/>
  <c r="J17" i="45"/>
  <c r="I17" i="45"/>
  <c r="H17" i="45"/>
  <c r="G17" i="45"/>
  <c r="F17" i="45"/>
  <c r="E17" i="45"/>
  <c r="Z67" i="44"/>
  <c r="Z68" i="44" s="1"/>
  <c r="Y67" i="44"/>
  <c r="X67" i="44"/>
  <c r="W67" i="44"/>
  <c r="V67" i="44"/>
  <c r="U67" i="44"/>
  <c r="T67" i="44"/>
  <c r="T68" i="44" s="1"/>
  <c r="S67" i="44"/>
  <c r="R67" i="44"/>
  <c r="Q67" i="44"/>
  <c r="P67" i="44"/>
  <c r="O67" i="44"/>
  <c r="M58" i="47" s="1"/>
  <c r="N67" i="44"/>
  <c r="M67" i="44"/>
  <c r="L67" i="44"/>
  <c r="K67" i="44"/>
  <c r="J67" i="44"/>
  <c r="M52" i="47" s="1"/>
  <c r="I67" i="44"/>
  <c r="M49" i="47" s="1"/>
  <c r="H67" i="44"/>
  <c r="M46" i="47" s="1"/>
  <c r="G67" i="44"/>
  <c r="M43" i="47" s="1"/>
  <c r="F67" i="44"/>
  <c r="M40" i="47" s="1"/>
  <c r="M60" i="47" s="1"/>
  <c r="E67" i="44"/>
  <c r="M37" i="47" s="1"/>
  <c r="Z66" i="44"/>
  <c r="Y66" i="44"/>
  <c r="X66" i="44"/>
  <c r="W66" i="44"/>
  <c r="V66" i="44"/>
  <c r="U66" i="44"/>
  <c r="T66" i="44"/>
  <c r="S66" i="44"/>
  <c r="R66" i="44"/>
  <c r="Q66" i="44"/>
  <c r="P66" i="44"/>
  <c r="P68" i="44" s="1"/>
  <c r="O66" i="44"/>
  <c r="M57" i="47" s="1"/>
  <c r="N66" i="44"/>
  <c r="N68" i="44" s="1"/>
  <c r="M66" i="44"/>
  <c r="M68" i="44" s="1"/>
  <c r="L66" i="44"/>
  <c r="K66" i="44"/>
  <c r="K68" i="44" s="1"/>
  <c r="J66" i="44"/>
  <c r="I66" i="44"/>
  <c r="H66" i="44"/>
  <c r="M45" i="47" s="1"/>
  <c r="G66" i="44"/>
  <c r="M42" i="47" s="1"/>
  <c r="F66" i="44"/>
  <c r="M39" i="47" s="1"/>
  <c r="E66" i="44"/>
  <c r="Z65" i="44"/>
  <c r="Y65" i="44"/>
  <c r="X65" i="44"/>
  <c r="W65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Z62" i="44"/>
  <c r="Y62" i="44"/>
  <c r="X62" i="44"/>
  <c r="W62" i="44"/>
  <c r="V62" i="44"/>
  <c r="U62" i="44"/>
  <c r="T62" i="44"/>
  <c r="S62" i="44"/>
  <c r="R62" i="44"/>
  <c r="Q62" i="44"/>
  <c r="P62" i="44"/>
  <c r="O62" i="44"/>
  <c r="N62" i="44"/>
  <c r="M62" i="44"/>
  <c r="L62" i="44"/>
  <c r="K62" i="44"/>
  <c r="J62" i="44"/>
  <c r="I62" i="44"/>
  <c r="H62" i="44"/>
  <c r="G62" i="44"/>
  <c r="E62" i="44"/>
  <c r="Z59" i="44"/>
  <c r="Y59" i="44"/>
  <c r="X59" i="44"/>
  <c r="W59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Z56" i="44"/>
  <c r="Y56" i="44"/>
  <c r="X56" i="44"/>
  <c r="W56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Z53" i="44"/>
  <c r="Y53" i="44"/>
  <c r="X53" i="44"/>
  <c r="W53" i="44"/>
  <c r="V53" i="44"/>
  <c r="U53" i="44"/>
  <c r="T53" i="44"/>
  <c r="S53" i="44"/>
  <c r="R53" i="44"/>
  <c r="Q53" i="44"/>
  <c r="P53" i="44"/>
  <c r="O53" i="44"/>
  <c r="N53" i="44"/>
  <c r="M53" i="44"/>
  <c r="L53" i="44"/>
  <c r="K53" i="44"/>
  <c r="J53" i="44"/>
  <c r="I53" i="44"/>
  <c r="H53" i="44"/>
  <c r="G53" i="44"/>
  <c r="F53" i="44"/>
  <c r="E53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Z47" i="44"/>
  <c r="Y47" i="44"/>
  <c r="X47" i="44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Z44" i="44"/>
  <c r="Y44" i="44"/>
  <c r="X44" i="44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Z41" i="44"/>
  <c r="Y41" i="44"/>
  <c r="X41" i="44"/>
  <c r="W41" i="44"/>
  <c r="V41" i="44"/>
  <c r="U41" i="44"/>
  <c r="T41" i="44"/>
  <c r="S41" i="44"/>
  <c r="R41" i="44"/>
  <c r="Q41" i="44"/>
  <c r="P41" i="44"/>
  <c r="O41" i="44"/>
  <c r="N41" i="44"/>
  <c r="M41" i="44"/>
  <c r="L41" i="44"/>
  <c r="K41" i="44"/>
  <c r="J41" i="44"/>
  <c r="I41" i="44"/>
  <c r="H41" i="44"/>
  <c r="G41" i="44"/>
  <c r="F41" i="44"/>
  <c r="E41" i="44"/>
  <c r="Z38" i="44"/>
  <c r="Y38" i="44"/>
  <c r="X38" i="44"/>
  <c r="W38" i="44"/>
  <c r="V38" i="44"/>
  <c r="U38" i="44"/>
  <c r="T38" i="44"/>
  <c r="S38" i="44"/>
  <c r="R38" i="44"/>
  <c r="Q38" i="44"/>
  <c r="P38" i="44"/>
  <c r="O38" i="44"/>
  <c r="N38" i="44"/>
  <c r="M38" i="44"/>
  <c r="L38" i="44"/>
  <c r="K38" i="44"/>
  <c r="J38" i="44"/>
  <c r="I38" i="44"/>
  <c r="H38" i="44"/>
  <c r="G38" i="44"/>
  <c r="F38" i="44"/>
  <c r="E38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Z32" i="44"/>
  <c r="Y32" i="44"/>
  <c r="X32" i="44"/>
  <c r="W32" i="44"/>
  <c r="V32" i="44"/>
  <c r="U32" i="44"/>
  <c r="T32" i="44"/>
  <c r="S32" i="44"/>
  <c r="R32" i="44"/>
  <c r="Q32" i="44"/>
  <c r="P32" i="44"/>
  <c r="O32" i="44"/>
  <c r="N32" i="44"/>
  <c r="M32" i="44"/>
  <c r="L32" i="44"/>
  <c r="K32" i="44"/>
  <c r="J32" i="44"/>
  <c r="I32" i="44"/>
  <c r="H32" i="44"/>
  <c r="G32" i="44"/>
  <c r="F32" i="44"/>
  <c r="E32" i="44"/>
  <c r="Z29" i="44"/>
  <c r="Y29" i="44"/>
  <c r="X29" i="44"/>
  <c r="W29" i="44"/>
  <c r="V29" i="44"/>
  <c r="U29" i="44"/>
  <c r="T29" i="44"/>
  <c r="S29" i="44"/>
  <c r="R29" i="44"/>
  <c r="Q29" i="44"/>
  <c r="P29" i="44"/>
  <c r="O29" i="44"/>
  <c r="N29" i="44"/>
  <c r="M29" i="44"/>
  <c r="L29" i="44"/>
  <c r="K29" i="44"/>
  <c r="J29" i="44"/>
  <c r="I29" i="44"/>
  <c r="H29" i="44"/>
  <c r="G29" i="44"/>
  <c r="F29" i="44"/>
  <c r="E29" i="44"/>
  <c r="Z26" i="44"/>
  <c r="Y26" i="44"/>
  <c r="X26" i="44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Z23" i="44"/>
  <c r="Y23" i="44"/>
  <c r="X23" i="44"/>
  <c r="W23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Z20" i="44"/>
  <c r="Y20" i="44"/>
  <c r="X20" i="44"/>
  <c r="W20" i="44"/>
  <c r="V20" i="44"/>
  <c r="U20" i="44"/>
  <c r="T20" i="44"/>
  <c r="S20" i="44"/>
  <c r="R20" i="44"/>
  <c r="Q20" i="44"/>
  <c r="P20" i="44"/>
  <c r="O20" i="44"/>
  <c r="N20" i="44"/>
  <c r="M20" i="44"/>
  <c r="L20" i="44"/>
  <c r="K20" i="44"/>
  <c r="J20" i="44"/>
  <c r="I20" i="44"/>
  <c r="H20" i="44"/>
  <c r="G20" i="44"/>
  <c r="F20" i="44"/>
  <c r="E20" i="44"/>
  <c r="Z17" i="44"/>
  <c r="Y17" i="44"/>
  <c r="X17" i="44"/>
  <c r="W17" i="44"/>
  <c r="V17" i="44"/>
  <c r="U17" i="44"/>
  <c r="T17" i="44"/>
  <c r="S17" i="44"/>
  <c r="R17" i="44"/>
  <c r="Q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M68" i="42"/>
  <c r="Z67" i="42"/>
  <c r="Y67" i="42"/>
  <c r="X67" i="42"/>
  <c r="W67" i="42"/>
  <c r="V67" i="42"/>
  <c r="U67" i="42"/>
  <c r="T67" i="42"/>
  <c r="S67" i="42"/>
  <c r="R67" i="42"/>
  <c r="R68" i="42" s="1"/>
  <c r="Q67" i="42"/>
  <c r="P67" i="42"/>
  <c r="O67" i="42"/>
  <c r="L58" i="47" s="1"/>
  <c r="N67" i="42"/>
  <c r="M67" i="42"/>
  <c r="L67" i="42"/>
  <c r="K67" i="42"/>
  <c r="J67" i="42"/>
  <c r="L52" i="47" s="1"/>
  <c r="I67" i="42"/>
  <c r="L49" i="47" s="1"/>
  <c r="H67" i="42"/>
  <c r="L46" i="47" s="1"/>
  <c r="G67" i="42"/>
  <c r="L43" i="47" s="1"/>
  <c r="F67" i="42"/>
  <c r="L40" i="47" s="1"/>
  <c r="E67" i="42"/>
  <c r="L37" i="47" s="1"/>
  <c r="Z66" i="42"/>
  <c r="Y66" i="42"/>
  <c r="Y68" i="42" s="1"/>
  <c r="X66" i="42"/>
  <c r="X68" i="42" s="1"/>
  <c r="W66" i="42"/>
  <c r="W68" i="42" s="1"/>
  <c r="V66" i="42"/>
  <c r="V68" i="42" s="1"/>
  <c r="U66" i="42"/>
  <c r="U68" i="42" s="1"/>
  <c r="T66" i="42"/>
  <c r="T68" i="42" s="1"/>
  <c r="S66" i="42"/>
  <c r="S68" i="42" s="1"/>
  <c r="R66" i="42"/>
  <c r="Q66" i="42"/>
  <c r="Q68" i="42" s="1"/>
  <c r="P66" i="42"/>
  <c r="P68" i="42" s="1"/>
  <c r="O66" i="42"/>
  <c r="L57" i="47" s="1"/>
  <c r="N66" i="42"/>
  <c r="N68" i="42" s="1"/>
  <c r="M66" i="42"/>
  <c r="L66" i="42"/>
  <c r="L68" i="42" s="1"/>
  <c r="K66" i="42"/>
  <c r="L54" i="47" s="1"/>
  <c r="J66" i="42"/>
  <c r="L51" i="47" s="1"/>
  <c r="I66" i="42"/>
  <c r="L48" i="47" s="1"/>
  <c r="H66" i="42"/>
  <c r="L45" i="47" s="1"/>
  <c r="G66" i="42"/>
  <c r="F66" i="42"/>
  <c r="L39" i="47" s="1"/>
  <c r="E66" i="42"/>
  <c r="L36" i="47" s="1"/>
  <c r="Z65" i="42"/>
  <c r="Y65" i="42"/>
  <c r="X65" i="42"/>
  <c r="W65" i="42"/>
  <c r="V65" i="42"/>
  <c r="U65" i="42"/>
  <c r="T65" i="42"/>
  <c r="S65" i="42"/>
  <c r="R65" i="42"/>
  <c r="Q65" i="42"/>
  <c r="P65" i="42"/>
  <c r="O65" i="42"/>
  <c r="N65" i="42"/>
  <c r="M65" i="42"/>
  <c r="L65" i="42"/>
  <c r="K65" i="42"/>
  <c r="J65" i="42"/>
  <c r="I65" i="42"/>
  <c r="H65" i="42"/>
  <c r="G65" i="42"/>
  <c r="F65" i="42"/>
  <c r="E65" i="42"/>
  <c r="Z62" i="42"/>
  <c r="Y62" i="42"/>
  <c r="X62" i="42"/>
  <c r="W62" i="42"/>
  <c r="V62" i="42"/>
  <c r="U62" i="42"/>
  <c r="T62" i="42"/>
  <c r="S62" i="42"/>
  <c r="R62" i="42"/>
  <c r="Q62" i="42"/>
  <c r="P62" i="42"/>
  <c r="O62" i="42"/>
  <c r="N62" i="42"/>
  <c r="M62" i="42"/>
  <c r="L62" i="42"/>
  <c r="K62" i="42"/>
  <c r="J62" i="42"/>
  <c r="I62" i="42"/>
  <c r="H62" i="42"/>
  <c r="G62" i="42"/>
  <c r="F62" i="42"/>
  <c r="E62" i="42"/>
  <c r="Z59" i="42"/>
  <c r="Y59" i="42"/>
  <c r="X59" i="42"/>
  <c r="W59" i="42"/>
  <c r="V59" i="42"/>
  <c r="U59" i="42"/>
  <c r="T59" i="42"/>
  <c r="S59" i="42"/>
  <c r="R59" i="42"/>
  <c r="Q59" i="42"/>
  <c r="P59" i="42"/>
  <c r="O59" i="42"/>
  <c r="N59" i="42"/>
  <c r="M59" i="42"/>
  <c r="L59" i="42"/>
  <c r="K59" i="42"/>
  <c r="J59" i="42"/>
  <c r="I59" i="42"/>
  <c r="H59" i="42"/>
  <c r="G59" i="42"/>
  <c r="F59" i="42"/>
  <c r="E59" i="42"/>
  <c r="Z56" i="42"/>
  <c r="Y56" i="42"/>
  <c r="X56" i="42"/>
  <c r="W56" i="42"/>
  <c r="V56" i="42"/>
  <c r="U56" i="42"/>
  <c r="T56" i="42"/>
  <c r="S56" i="42"/>
  <c r="R56" i="42"/>
  <c r="Q56" i="42"/>
  <c r="P56" i="42"/>
  <c r="O56" i="42"/>
  <c r="N56" i="42"/>
  <c r="M56" i="42"/>
  <c r="L56" i="42"/>
  <c r="K56" i="42"/>
  <c r="J56" i="42"/>
  <c r="I56" i="42"/>
  <c r="H56" i="42"/>
  <c r="G56" i="42"/>
  <c r="F56" i="42"/>
  <c r="E56" i="42"/>
  <c r="Z53" i="42"/>
  <c r="Y53" i="42"/>
  <c r="X53" i="42"/>
  <c r="W53" i="42"/>
  <c r="V53" i="42"/>
  <c r="U53" i="42"/>
  <c r="T53" i="42"/>
  <c r="S53" i="42"/>
  <c r="R53" i="42"/>
  <c r="Q53" i="42"/>
  <c r="P53" i="42"/>
  <c r="O53" i="42"/>
  <c r="N53" i="42"/>
  <c r="M53" i="42"/>
  <c r="L53" i="42"/>
  <c r="K53" i="42"/>
  <c r="J53" i="42"/>
  <c r="I53" i="42"/>
  <c r="H53" i="42"/>
  <c r="G53" i="42"/>
  <c r="F53" i="42"/>
  <c r="E53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Z44" i="42"/>
  <c r="Y44" i="42"/>
  <c r="X44" i="42"/>
  <c r="W44" i="42"/>
  <c r="V44" i="42"/>
  <c r="U44" i="42"/>
  <c r="T44" i="42"/>
  <c r="S44" i="42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E44" i="42"/>
  <c r="Z41" i="42"/>
  <c r="Y41" i="42"/>
  <c r="X41" i="42"/>
  <c r="W41" i="42"/>
  <c r="V41" i="42"/>
  <c r="U41" i="42"/>
  <c r="T41" i="42"/>
  <c r="S41" i="42"/>
  <c r="R41" i="42"/>
  <c r="Q41" i="42"/>
  <c r="P41" i="42"/>
  <c r="O41" i="42"/>
  <c r="N41" i="42"/>
  <c r="M41" i="42"/>
  <c r="L41" i="42"/>
  <c r="K41" i="42"/>
  <c r="J41" i="42"/>
  <c r="I41" i="42"/>
  <c r="H41" i="42"/>
  <c r="G41" i="42"/>
  <c r="F41" i="42"/>
  <c r="E41" i="42"/>
  <c r="Z38" i="42"/>
  <c r="Y38" i="42"/>
  <c r="X38" i="42"/>
  <c r="W38" i="42"/>
  <c r="V38" i="42"/>
  <c r="U38" i="42"/>
  <c r="T38" i="42"/>
  <c r="S38" i="42"/>
  <c r="R38" i="42"/>
  <c r="Q38" i="42"/>
  <c r="P38" i="42"/>
  <c r="O38" i="42"/>
  <c r="N38" i="42"/>
  <c r="M38" i="42"/>
  <c r="L38" i="42"/>
  <c r="K38" i="42"/>
  <c r="J38" i="42"/>
  <c r="I38" i="42"/>
  <c r="H38" i="42"/>
  <c r="G38" i="42"/>
  <c r="F38" i="42"/>
  <c r="E38" i="42"/>
  <c r="Z35" i="42"/>
  <c r="Y35" i="42"/>
  <c r="X35" i="42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Z32" i="42"/>
  <c r="Y32" i="42"/>
  <c r="X32" i="42"/>
  <c r="W32" i="42"/>
  <c r="V32" i="42"/>
  <c r="U32" i="42"/>
  <c r="T32" i="42"/>
  <c r="S32" i="42"/>
  <c r="R32" i="42"/>
  <c r="Q32" i="42"/>
  <c r="P32" i="42"/>
  <c r="O32" i="42"/>
  <c r="N32" i="42"/>
  <c r="M32" i="42"/>
  <c r="L32" i="42"/>
  <c r="K32" i="42"/>
  <c r="J32" i="42"/>
  <c r="I32" i="42"/>
  <c r="H32" i="42"/>
  <c r="G32" i="42"/>
  <c r="F32" i="42"/>
  <c r="E32" i="42"/>
  <c r="Z29" i="42"/>
  <c r="Y29" i="42"/>
  <c r="X29" i="42"/>
  <c r="W29" i="42"/>
  <c r="V29" i="42"/>
  <c r="U29" i="42"/>
  <c r="T29" i="42"/>
  <c r="S29" i="42"/>
  <c r="R29" i="42"/>
  <c r="Q29" i="42"/>
  <c r="P29" i="42"/>
  <c r="O29" i="42"/>
  <c r="N29" i="42"/>
  <c r="M29" i="42"/>
  <c r="L29" i="42"/>
  <c r="K29" i="42"/>
  <c r="J29" i="42"/>
  <c r="I29" i="42"/>
  <c r="G29" i="42"/>
  <c r="F29" i="42"/>
  <c r="E29" i="42"/>
  <c r="AA29" i="42" s="1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Z23" i="42"/>
  <c r="Y23" i="42"/>
  <c r="X23" i="42"/>
  <c r="W23" i="42"/>
  <c r="V23" i="42"/>
  <c r="U23" i="42"/>
  <c r="T23" i="42"/>
  <c r="S23" i="42"/>
  <c r="R23" i="42"/>
  <c r="Q23" i="42"/>
  <c r="P23" i="42"/>
  <c r="O23" i="42"/>
  <c r="N23" i="42"/>
  <c r="M23" i="42"/>
  <c r="L23" i="42"/>
  <c r="K23" i="42"/>
  <c r="J23" i="42"/>
  <c r="I23" i="42"/>
  <c r="H23" i="42"/>
  <c r="G23" i="42"/>
  <c r="F23" i="42"/>
  <c r="E23" i="42"/>
  <c r="Z20" i="42"/>
  <c r="Y20" i="42"/>
  <c r="X20" i="42"/>
  <c r="W20" i="42"/>
  <c r="V20" i="42"/>
  <c r="U20" i="42"/>
  <c r="T20" i="42"/>
  <c r="S20" i="42"/>
  <c r="R20" i="42"/>
  <c r="Q20" i="42"/>
  <c r="P20" i="42"/>
  <c r="O20" i="42"/>
  <c r="N20" i="42"/>
  <c r="M20" i="42"/>
  <c r="L20" i="42"/>
  <c r="K20" i="42"/>
  <c r="J20" i="42"/>
  <c r="I20" i="42"/>
  <c r="H20" i="42"/>
  <c r="G20" i="42"/>
  <c r="F20" i="42"/>
  <c r="E20" i="42"/>
  <c r="Z17" i="42"/>
  <c r="Y17" i="42"/>
  <c r="X17" i="42"/>
  <c r="W17" i="42"/>
  <c r="V17" i="42"/>
  <c r="U17" i="42"/>
  <c r="T17" i="42"/>
  <c r="S17" i="42"/>
  <c r="R17" i="42"/>
  <c r="Q17" i="42"/>
  <c r="P17" i="42"/>
  <c r="O17" i="42"/>
  <c r="N17" i="42"/>
  <c r="M17" i="42"/>
  <c r="L17" i="42"/>
  <c r="K17" i="42"/>
  <c r="J17" i="42"/>
  <c r="I17" i="42"/>
  <c r="H17" i="42"/>
  <c r="G17" i="42"/>
  <c r="F17" i="42"/>
  <c r="E17" i="42"/>
  <c r="Z67" i="43"/>
  <c r="Y67" i="43"/>
  <c r="X67" i="43"/>
  <c r="W67" i="43"/>
  <c r="V67" i="43"/>
  <c r="U67" i="43"/>
  <c r="T67" i="43"/>
  <c r="S67" i="43"/>
  <c r="R67" i="43"/>
  <c r="Q67" i="43"/>
  <c r="P67" i="43"/>
  <c r="P68" i="43" s="1"/>
  <c r="O67" i="43"/>
  <c r="K58" i="47" s="1"/>
  <c r="N67" i="43"/>
  <c r="N68" i="43" s="1"/>
  <c r="M67" i="43"/>
  <c r="L67" i="43"/>
  <c r="K67" i="43"/>
  <c r="K55" i="47" s="1"/>
  <c r="J67" i="43"/>
  <c r="K52" i="47" s="1"/>
  <c r="I67" i="43"/>
  <c r="K49" i="47" s="1"/>
  <c r="H67" i="43"/>
  <c r="K46" i="47" s="1"/>
  <c r="G67" i="43"/>
  <c r="K43" i="47" s="1"/>
  <c r="F67" i="43"/>
  <c r="K40" i="47" s="1"/>
  <c r="E67" i="43"/>
  <c r="Z66" i="43"/>
  <c r="Z68" i="43" s="1"/>
  <c r="Y66" i="43"/>
  <c r="Y68" i="43" s="1"/>
  <c r="X66" i="43"/>
  <c r="X68" i="43" s="1"/>
  <c r="W66" i="43"/>
  <c r="W68" i="43" s="1"/>
  <c r="V66" i="43"/>
  <c r="U66" i="43"/>
  <c r="U68" i="43" s="1"/>
  <c r="T66" i="43"/>
  <c r="S66" i="43"/>
  <c r="R66" i="43"/>
  <c r="Q66" i="43"/>
  <c r="P66" i="43"/>
  <c r="O66" i="43"/>
  <c r="K57" i="47" s="1"/>
  <c r="N66" i="43"/>
  <c r="M66" i="43"/>
  <c r="M68" i="43" s="1"/>
  <c r="L66" i="43"/>
  <c r="L68" i="43" s="1"/>
  <c r="K66" i="43"/>
  <c r="K54" i="47" s="1"/>
  <c r="J66" i="43"/>
  <c r="K51" i="47" s="1"/>
  <c r="I66" i="43"/>
  <c r="K48" i="47" s="1"/>
  <c r="H66" i="43"/>
  <c r="K45" i="47" s="1"/>
  <c r="G66" i="43"/>
  <c r="K42" i="47" s="1"/>
  <c r="F66" i="43"/>
  <c r="K39" i="47" s="1"/>
  <c r="Z65" i="43"/>
  <c r="Y65" i="43"/>
  <c r="X65" i="43"/>
  <c r="W65" i="43"/>
  <c r="V65" i="43"/>
  <c r="U65" i="43"/>
  <c r="T65" i="43"/>
  <c r="S65" i="43"/>
  <c r="R65" i="43"/>
  <c r="Q65" i="43"/>
  <c r="P65" i="43"/>
  <c r="O65" i="43"/>
  <c r="N65" i="43"/>
  <c r="M65" i="43"/>
  <c r="L65" i="43"/>
  <c r="K65" i="43"/>
  <c r="J65" i="43"/>
  <c r="I65" i="43"/>
  <c r="H65" i="43"/>
  <c r="G65" i="43"/>
  <c r="F65" i="43"/>
  <c r="E65" i="43"/>
  <c r="Z62" i="43"/>
  <c r="Y62" i="43"/>
  <c r="X62" i="43"/>
  <c r="W62" i="43"/>
  <c r="V62" i="43"/>
  <c r="U62" i="43"/>
  <c r="T62" i="43"/>
  <c r="S62" i="43"/>
  <c r="R62" i="43"/>
  <c r="Q62" i="43"/>
  <c r="P62" i="43"/>
  <c r="O62" i="43"/>
  <c r="N62" i="43"/>
  <c r="M62" i="43"/>
  <c r="L62" i="43"/>
  <c r="K62" i="43"/>
  <c r="J62" i="43"/>
  <c r="I62" i="43"/>
  <c r="H62" i="43"/>
  <c r="G62" i="43"/>
  <c r="F62" i="43"/>
  <c r="E62" i="43"/>
  <c r="Z59" i="43"/>
  <c r="Y59" i="43"/>
  <c r="X59" i="43"/>
  <c r="W59" i="43"/>
  <c r="V59" i="43"/>
  <c r="U59" i="43"/>
  <c r="T59" i="43"/>
  <c r="S59" i="43"/>
  <c r="R59" i="43"/>
  <c r="Q59" i="43"/>
  <c r="P59" i="43"/>
  <c r="O59" i="43"/>
  <c r="N59" i="43"/>
  <c r="M59" i="43"/>
  <c r="L59" i="43"/>
  <c r="K59" i="43"/>
  <c r="J59" i="43"/>
  <c r="I59" i="43"/>
  <c r="H59" i="43"/>
  <c r="G59" i="43"/>
  <c r="F59" i="43"/>
  <c r="E59" i="43"/>
  <c r="Z56" i="43"/>
  <c r="Y56" i="43"/>
  <c r="X56" i="43"/>
  <c r="W56" i="43"/>
  <c r="V56" i="43"/>
  <c r="U56" i="43"/>
  <c r="T56" i="43"/>
  <c r="S56" i="43"/>
  <c r="R56" i="43"/>
  <c r="Q56" i="43"/>
  <c r="P56" i="43"/>
  <c r="O56" i="43"/>
  <c r="N56" i="43"/>
  <c r="M56" i="43"/>
  <c r="L56" i="43"/>
  <c r="K56" i="43"/>
  <c r="J56" i="43"/>
  <c r="I56" i="43"/>
  <c r="H56" i="43"/>
  <c r="G56" i="43"/>
  <c r="F56" i="43"/>
  <c r="E56" i="43"/>
  <c r="Z53" i="43"/>
  <c r="Y53" i="43"/>
  <c r="X53" i="43"/>
  <c r="W53" i="43"/>
  <c r="V53" i="43"/>
  <c r="U53" i="43"/>
  <c r="T53" i="43"/>
  <c r="S53" i="43"/>
  <c r="R53" i="43"/>
  <c r="Q53" i="43"/>
  <c r="P53" i="43"/>
  <c r="O53" i="43"/>
  <c r="N53" i="43"/>
  <c r="M53" i="43"/>
  <c r="L53" i="43"/>
  <c r="K53" i="43"/>
  <c r="J53" i="43"/>
  <c r="I53" i="43"/>
  <c r="H53" i="43"/>
  <c r="G53" i="43"/>
  <c r="F53" i="43"/>
  <c r="E53" i="43"/>
  <c r="Z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Z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Z44" i="43"/>
  <c r="Y44" i="43"/>
  <c r="X44" i="43"/>
  <c r="W44" i="43"/>
  <c r="V44" i="43"/>
  <c r="U44" i="43"/>
  <c r="T44" i="43"/>
  <c r="S44" i="43"/>
  <c r="R44" i="43"/>
  <c r="Q44" i="43"/>
  <c r="P44" i="43"/>
  <c r="O44" i="43"/>
  <c r="N44" i="43"/>
  <c r="M44" i="43"/>
  <c r="L44" i="43"/>
  <c r="K44" i="43"/>
  <c r="J44" i="43"/>
  <c r="H44" i="43"/>
  <c r="G44" i="43"/>
  <c r="F44" i="43"/>
  <c r="E44" i="43"/>
  <c r="Z41" i="43"/>
  <c r="Y41" i="43"/>
  <c r="X41" i="43"/>
  <c r="W41" i="43"/>
  <c r="V41" i="43"/>
  <c r="U41" i="43"/>
  <c r="T41" i="43"/>
  <c r="S41" i="43"/>
  <c r="R41" i="43"/>
  <c r="Q41" i="43"/>
  <c r="P41" i="43"/>
  <c r="O41" i="43"/>
  <c r="N41" i="43"/>
  <c r="M41" i="43"/>
  <c r="L41" i="43"/>
  <c r="K41" i="43"/>
  <c r="J41" i="43"/>
  <c r="I41" i="43"/>
  <c r="H41" i="43"/>
  <c r="G41" i="43"/>
  <c r="F41" i="43"/>
  <c r="E41" i="43"/>
  <c r="Z38" i="43"/>
  <c r="Y38" i="43"/>
  <c r="X38" i="43"/>
  <c r="W38" i="43"/>
  <c r="V38" i="43"/>
  <c r="U38" i="43"/>
  <c r="T38" i="43"/>
  <c r="S38" i="43"/>
  <c r="R38" i="43"/>
  <c r="Q38" i="43"/>
  <c r="P38" i="43"/>
  <c r="O38" i="43"/>
  <c r="N38" i="43"/>
  <c r="M38" i="43"/>
  <c r="L38" i="43"/>
  <c r="K38" i="43"/>
  <c r="J38" i="43"/>
  <c r="I38" i="43"/>
  <c r="H38" i="43"/>
  <c r="G38" i="43"/>
  <c r="F38" i="43"/>
  <c r="E38" i="43"/>
  <c r="Z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Z32" i="43"/>
  <c r="Y32" i="43"/>
  <c r="X32" i="43"/>
  <c r="W32" i="43"/>
  <c r="V32" i="43"/>
  <c r="U32" i="43"/>
  <c r="T32" i="43"/>
  <c r="S32" i="43"/>
  <c r="R32" i="43"/>
  <c r="Q32" i="43"/>
  <c r="P32" i="43"/>
  <c r="O32" i="43"/>
  <c r="N32" i="43"/>
  <c r="M32" i="43"/>
  <c r="L32" i="43"/>
  <c r="K32" i="43"/>
  <c r="J32" i="43"/>
  <c r="I32" i="43"/>
  <c r="H32" i="43"/>
  <c r="G32" i="43"/>
  <c r="F32" i="43"/>
  <c r="E32" i="43"/>
  <c r="Z29" i="43"/>
  <c r="Y29" i="43"/>
  <c r="X29" i="43"/>
  <c r="W29" i="43"/>
  <c r="V29" i="43"/>
  <c r="U29" i="43"/>
  <c r="T29" i="43"/>
  <c r="S29" i="43"/>
  <c r="R29" i="43"/>
  <c r="Q29" i="43"/>
  <c r="P29" i="43"/>
  <c r="O29" i="43"/>
  <c r="N29" i="43"/>
  <c r="M29" i="43"/>
  <c r="L29" i="43"/>
  <c r="K29" i="43"/>
  <c r="J29" i="43"/>
  <c r="I29" i="43"/>
  <c r="H29" i="43"/>
  <c r="G29" i="43"/>
  <c r="F29" i="43"/>
  <c r="E29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Z23" i="43"/>
  <c r="Y23" i="43"/>
  <c r="X23" i="43"/>
  <c r="W23" i="43"/>
  <c r="V23" i="43"/>
  <c r="U23" i="43"/>
  <c r="T23" i="43"/>
  <c r="S23" i="43"/>
  <c r="R23" i="43"/>
  <c r="Q23" i="43"/>
  <c r="P23" i="43"/>
  <c r="O23" i="43"/>
  <c r="N23" i="43"/>
  <c r="M23" i="43"/>
  <c r="L23" i="43"/>
  <c r="K23" i="43"/>
  <c r="J23" i="43"/>
  <c r="I23" i="43"/>
  <c r="H23" i="43"/>
  <c r="G23" i="43"/>
  <c r="F23" i="43"/>
  <c r="E23" i="43"/>
  <c r="Z20" i="43"/>
  <c r="Y20" i="43"/>
  <c r="X20" i="43"/>
  <c r="W20" i="43"/>
  <c r="V20" i="43"/>
  <c r="U20" i="43"/>
  <c r="T20" i="43"/>
  <c r="S20" i="43"/>
  <c r="R20" i="43"/>
  <c r="Q20" i="43"/>
  <c r="P20" i="43"/>
  <c r="O20" i="43"/>
  <c r="N20" i="43"/>
  <c r="M20" i="43"/>
  <c r="L20" i="43"/>
  <c r="K20" i="43"/>
  <c r="J20" i="43"/>
  <c r="I20" i="43"/>
  <c r="H20" i="43"/>
  <c r="G20" i="43"/>
  <c r="F20" i="43"/>
  <c r="E20" i="43"/>
  <c r="Z17" i="43"/>
  <c r="Y17" i="43"/>
  <c r="X17" i="43"/>
  <c r="W17" i="43"/>
  <c r="V17" i="43"/>
  <c r="U17" i="43"/>
  <c r="T17" i="43"/>
  <c r="S17" i="43"/>
  <c r="R17" i="43"/>
  <c r="Q17" i="43"/>
  <c r="P17" i="43"/>
  <c r="O17" i="43"/>
  <c r="N17" i="43"/>
  <c r="M17" i="43"/>
  <c r="L17" i="43"/>
  <c r="K17" i="43"/>
  <c r="J17" i="43"/>
  <c r="I17" i="43"/>
  <c r="H17" i="43"/>
  <c r="G17" i="43"/>
  <c r="F17" i="43"/>
  <c r="Z67" i="41"/>
  <c r="Y67" i="41"/>
  <c r="X67" i="41"/>
  <c r="W67" i="41"/>
  <c r="V67" i="41"/>
  <c r="U67" i="41"/>
  <c r="T67" i="41"/>
  <c r="S67" i="41"/>
  <c r="R67" i="41"/>
  <c r="Q67" i="41"/>
  <c r="P67" i="41"/>
  <c r="O67" i="41"/>
  <c r="J58" i="47" s="1"/>
  <c r="N67" i="41"/>
  <c r="M67" i="41"/>
  <c r="L67" i="41"/>
  <c r="K67" i="41"/>
  <c r="J55" i="47" s="1"/>
  <c r="J67" i="41"/>
  <c r="I67" i="41"/>
  <c r="J49" i="47" s="1"/>
  <c r="H67" i="41"/>
  <c r="J46" i="47" s="1"/>
  <c r="G67" i="41"/>
  <c r="J43" i="47" s="1"/>
  <c r="F67" i="41"/>
  <c r="J40" i="47" s="1"/>
  <c r="E67" i="41"/>
  <c r="J37" i="47" s="1"/>
  <c r="Z66" i="41"/>
  <c r="Y66" i="41"/>
  <c r="X66" i="41"/>
  <c r="W66" i="41"/>
  <c r="V66" i="41"/>
  <c r="U66" i="41"/>
  <c r="T66" i="41"/>
  <c r="T68" i="41" s="1"/>
  <c r="S66" i="41"/>
  <c r="R66" i="41"/>
  <c r="R68" i="41" s="1"/>
  <c r="Q66" i="41"/>
  <c r="Q68" i="41" s="1"/>
  <c r="P66" i="41"/>
  <c r="P68" i="41" s="1"/>
  <c r="O66" i="41"/>
  <c r="J57" i="47" s="1"/>
  <c r="N66" i="41"/>
  <c r="N68" i="41" s="1"/>
  <c r="M66" i="41"/>
  <c r="L66" i="41"/>
  <c r="L68" i="41" s="1"/>
  <c r="K66" i="41"/>
  <c r="J54" i="47" s="1"/>
  <c r="J66" i="41"/>
  <c r="J51" i="47" s="1"/>
  <c r="I66" i="41"/>
  <c r="J48" i="47" s="1"/>
  <c r="H66" i="41"/>
  <c r="J45" i="47" s="1"/>
  <c r="G66" i="41"/>
  <c r="J42" i="47" s="1"/>
  <c r="F66" i="41"/>
  <c r="J39" i="47" s="1"/>
  <c r="E66" i="41"/>
  <c r="J36" i="47" s="1"/>
  <c r="Z65" i="41"/>
  <c r="Y65" i="41"/>
  <c r="X65" i="41"/>
  <c r="W65" i="41"/>
  <c r="V65" i="41"/>
  <c r="U65" i="41"/>
  <c r="T65" i="41"/>
  <c r="S65" i="41"/>
  <c r="R65" i="41"/>
  <c r="Q65" i="41"/>
  <c r="P65" i="41"/>
  <c r="O65" i="41"/>
  <c r="N65" i="41"/>
  <c r="M65" i="41"/>
  <c r="L65" i="41"/>
  <c r="K65" i="41"/>
  <c r="J65" i="41"/>
  <c r="I65" i="41"/>
  <c r="H65" i="41"/>
  <c r="G65" i="41"/>
  <c r="F65" i="41"/>
  <c r="E65" i="41"/>
  <c r="Z62" i="41"/>
  <c r="Y62" i="41"/>
  <c r="X62" i="41"/>
  <c r="W62" i="41"/>
  <c r="V62" i="41"/>
  <c r="U62" i="41"/>
  <c r="T62" i="41"/>
  <c r="S62" i="41"/>
  <c r="R62" i="41"/>
  <c r="Q62" i="41"/>
  <c r="P62" i="41"/>
  <c r="O62" i="41"/>
  <c r="N62" i="41"/>
  <c r="M62" i="41"/>
  <c r="L62" i="41"/>
  <c r="K62" i="41"/>
  <c r="J62" i="41"/>
  <c r="I62" i="41"/>
  <c r="H62" i="41"/>
  <c r="G62" i="41"/>
  <c r="F62" i="41"/>
  <c r="E62" i="41"/>
  <c r="Z59" i="41"/>
  <c r="Y59" i="41"/>
  <c r="X59" i="41"/>
  <c r="W59" i="41"/>
  <c r="V59" i="41"/>
  <c r="U59" i="41"/>
  <c r="T59" i="41"/>
  <c r="S59" i="41"/>
  <c r="R59" i="41"/>
  <c r="Q59" i="41"/>
  <c r="P59" i="41"/>
  <c r="O59" i="41"/>
  <c r="N59" i="41"/>
  <c r="M59" i="41"/>
  <c r="L59" i="41"/>
  <c r="K59" i="41"/>
  <c r="J59" i="41"/>
  <c r="I59" i="41"/>
  <c r="H59" i="41"/>
  <c r="G59" i="41"/>
  <c r="F59" i="41"/>
  <c r="E59" i="41"/>
  <c r="Z56" i="41"/>
  <c r="Y56" i="41"/>
  <c r="X56" i="41"/>
  <c r="W56" i="41"/>
  <c r="V56" i="41"/>
  <c r="U56" i="41"/>
  <c r="T56" i="41"/>
  <c r="S56" i="41"/>
  <c r="R56" i="41"/>
  <c r="Q56" i="41"/>
  <c r="P56" i="41"/>
  <c r="O56" i="41"/>
  <c r="N56" i="41"/>
  <c r="M56" i="41"/>
  <c r="L56" i="41"/>
  <c r="K56" i="41"/>
  <c r="J56" i="41"/>
  <c r="I56" i="41"/>
  <c r="H56" i="41"/>
  <c r="G56" i="41"/>
  <c r="F56" i="41"/>
  <c r="E56" i="41"/>
  <c r="Z53" i="41"/>
  <c r="Y53" i="41"/>
  <c r="X53" i="41"/>
  <c r="W53" i="41"/>
  <c r="V53" i="41"/>
  <c r="U53" i="41"/>
  <c r="T53" i="41"/>
  <c r="S53" i="41"/>
  <c r="R53" i="41"/>
  <c r="Q53" i="41"/>
  <c r="P53" i="41"/>
  <c r="O53" i="41"/>
  <c r="N53" i="41"/>
  <c r="M53" i="41"/>
  <c r="L53" i="41"/>
  <c r="K53" i="41"/>
  <c r="J53" i="41"/>
  <c r="I53" i="41"/>
  <c r="H53" i="41"/>
  <c r="G53" i="41"/>
  <c r="F53" i="41"/>
  <c r="E53" i="41"/>
  <c r="Z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Z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Z44" i="41"/>
  <c r="Y44" i="41"/>
  <c r="X44" i="41"/>
  <c r="W44" i="41"/>
  <c r="V44" i="41"/>
  <c r="U44" i="41"/>
  <c r="T44" i="41"/>
  <c r="S44" i="41"/>
  <c r="R44" i="41"/>
  <c r="Q44" i="41"/>
  <c r="P44" i="41"/>
  <c r="O44" i="41"/>
  <c r="N44" i="41"/>
  <c r="M44" i="41"/>
  <c r="L44" i="41"/>
  <c r="K44" i="41"/>
  <c r="J44" i="41"/>
  <c r="I44" i="41"/>
  <c r="H44" i="41"/>
  <c r="G44" i="41"/>
  <c r="F44" i="41"/>
  <c r="E44" i="41"/>
  <c r="Z41" i="41"/>
  <c r="Y41" i="41"/>
  <c r="X41" i="41"/>
  <c r="W41" i="41"/>
  <c r="V41" i="41"/>
  <c r="U41" i="41"/>
  <c r="T41" i="41"/>
  <c r="S41" i="41"/>
  <c r="R41" i="41"/>
  <c r="Q41" i="41"/>
  <c r="P41" i="41"/>
  <c r="O41" i="41"/>
  <c r="N41" i="41"/>
  <c r="M41" i="41"/>
  <c r="L41" i="41"/>
  <c r="K41" i="41"/>
  <c r="J41" i="41"/>
  <c r="I41" i="41"/>
  <c r="H41" i="41"/>
  <c r="G41" i="41"/>
  <c r="F41" i="41"/>
  <c r="E41" i="41"/>
  <c r="Z38" i="41"/>
  <c r="Y38" i="41"/>
  <c r="X38" i="41"/>
  <c r="W38" i="41"/>
  <c r="V38" i="41"/>
  <c r="U38" i="41"/>
  <c r="T38" i="41"/>
  <c r="S38" i="41"/>
  <c r="R38" i="41"/>
  <c r="Q38" i="41"/>
  <c r="P38" i="41"/>
  <c r="O38" i="41"/>
  <c r="N38" i="41"/>
  <c r="M38" i="41"/>
  <c r="L38" i="41"/>
  <c r="K38" i="41"/>
  <c r="J38" i="41"/>
  <c r="I38" i="41"/>
  <c r="H38" i="41"/>
  <c r="G38" i="41"/>
  <c r="F38" i="41"/>
  <c r="E38" i="41"/>
  <c r="Z35" i="41"/>
  <c r="Y35" i="4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Z32" i="41"/>
  <c r="Y32" i="41"/>
  <c r="X32" i="41"/>
  <c r="W32" i="41"/>
  <c r="V32" i="41"/>
  <c r="U32" i="41"/>
  <c r="T32" i="41"/>
  <c r="S32" i="41"/>
  <c r="R32" i="41"/>
  <c r="Q32" i="41"/>
  <c r="P32" i="41"/>
  <c r="O32" i="41"/>
  <c r="N32" i="41"/>
  <c r="M32" i="41"/>
  <c r="L32" i="41"/>
  <c r="K32" i="41"/>
  <c r="J32" i="41"/>
  <c r="I32" i="41"/>
  <c r="H32" i="41"/>
  <c r="G32" i="41"/>
  <c r="F32" i="41"/>
  <c r="E32" i="41"/>
  <c r="Z29" i="41"/>
  <c r="Y29" i="41"/>
  <c r="X29" i="41"/>
  <c r="W29" i="41"/>
  <c r="V29" i="41"/>
  <c r="U29" i="41"/>
  <c r="T29" i="41"/>
  <c r="S29" i="41"/>
  <c r="R29" i="41"/>
  <c r="Q29" i="41"/>
  <c r="P29" i="41"/>
  <c r="O29" i="41"/>
  <c r="N29" i="41"/>
  <c r="M29" i="41"/>
  <c r="L29" i="41"/>
  <c r="K29" i="41"/>
  <c r="J29" i="41"/>
  <c r="I29" i="41"/>
  <c r="H29" i="41"/>
  <c r="G29" i="41"/>
  <c r="F29" i="41"/>
  <c r="E29" i="41"/>
  <c r="Z26" i="41"/>
  <c r="Y26" i="41"/>
  <c r="X26" i="4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Z23" i="41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Z20" i="41"/>
  <c r="Y20" i="41"/>
  <c r="X20" i="41"/>
  <c r="W20" i="41"/>
  <c r="V20" i="41"/>
  <c r="U20" i="41"/>
  <c r="T20" i="41"/>
  <c r="S20" i="41"/>
  <c r="R20" i="41"/>
  <c r="Q20" i="41"/>
  <c r="P20" i="41"/>
  <c r="O20" i="41"/>
  <c r="N20" i="41"/>
  <c r="M20" i="41"/>
  <c r="L20" i="41"/>
  <c r="K20" i="41"/>
  <c r="J20" i="41"/>
  <c r="I20" i="41"/>
  <c r="H20" i="41"/>
  <c r="G20" i="41"/>
  <c r="F20" i="41"/>
  <c r="E20" i="41"/>
  <c r="Z17" i="41"/>
  <c r="Y17" i="41"/>
  <c r="X17" i="41"/>
  <c r="W17" i="41"/>
  <c r="V17" i="41"/>
  <c r="U17" i="41"/>
  <c r="T17" i="41"/>
  <c r="S17" i="41"/>
  <c r="R17" i="41"/>
  <c r="Q17" i="41"/>
  <c r="P17" i="41"/>
  <c r="O17" i="41"/>
  <c r="N17" i="41"/>
  <c r="M17" i="41"/>
  <c r="L17" i="41"/>
  <c r="K17" i="41"/>
  <c r="J17" i="41"/>
  <c r="I17" i="41"/>
  <c r="H17" i="41"/>
  <c r="G17" i="41"/>
  <c r="F17" i="41"/>
  <c r="E17" i="41"/>
  <c r="Z67" i="40"/>
  <c r="Y67" i="40"/>
  <c r="X67" i="40"/>
  <c r="W67" i="40"/>
  <c r="V67" i="40"/>
  <c r="U67" i="40"/>
  <c r="T67" i="40"/>
  <c r="S67" i="40"/>
  <c r="R67" i="40"/>
  <c r="Q67" i="40"/>
  <c r="P67" i="40"/>
  <c r="O67" i="40"/>
  <c r="I58" i="47" s="1"/>
  <c r="N67" i="40"/>
  <c r="M67" i="40"/>
  <c r="L67" i="40"/>
  <c r="L68" i="40" s="1"/>
  <c r="K67" i="40"/>
  <c r="J67" i="40"/>
  <c r="I67" i="40"/>
  <c r="I49" i="47" s="1"/>
  <c r="H67" i="40"/>
  <c r="I46" i="47" s="1"/>
  <c r="G67" i="40"/>
  <c r="I43" i="47" s="1"/>
  <c r="F67" i="40"/>
  <c r="I40" i="47" s="1"/>
  <c r="E67" i="40"/>
  <c r="I37" i="47" s="1"/>
  <c r="Z66" i="40"/>
  <c r="Z68" i="40" s="1"/>
  <c r="Y66" i="40"/>
  <c r="Y68" i="40" s="1"/>
  <c r="X66" i="40"/>
  <c r="X68" i="40" s="1"/>
  <c r="W66" i="40"/>
  <c r="W68" i="40" s="1"/>
  <c r="V66" i="40"/>
  <c r="V68" i="40" s="1"/>
  <c r="U66" i="40"/>
  <c r="U68" i="40" s="1"/>
  <c r="T66" i="40"/>
  <c r="T68" i="40" s="1"/>
  <c r="S66" i="40"/>
  <c r="S68" i="40" s="1"/>
  <c r="R66" i="40"/>
  <c r="R68" i="40" s="1"/>
  <c r="Q66" i="40"/>
  <c r="Q68" i="40" s="1"/>
  <c r="P66" i="40"/>
  <c r="P68" i="40" s="1"/>
  <c r="O66" i="40"/>
  <c r="N66" i="40"/>
  <c r="M66" i="40"/>
  <c r="L66" i="40"/>
  <c r="K66" i="40"/>
  <c r="I54" i="47" s="1"/>
  <c r="J66" i="40"/>
  <c r="I51" i="47" s="1"/>
  <c r="I66" i="40"/>
  <c r="I48" i="47" s="1"/>
  <c r="H66" i="40"/>
  <c r="I45" i="47" s="1"/>
  <c r="G66" i="40"/>
  <c r="I42" i="47" s="1"/>
  <c r="F66" i="40"/>
  <c r="I39" i="47" s="1"/>
  <c r="E66" i="40"/>
  <c r="I36" i="47" s="1"/>
  <c r="Z65" i="40"/>
  <c r="Y65" i="40"/>
  <c r="X65" i="40"/>
  <c r="W65" i="40"/>
  <c r="V65" i="40"/>
  <c r="U65" i="40"/>
  <c r="T65" i="40"/>
  <c r="S65" i="40"/>
  <c r="R65" i="40"/>
  <c r="Q65" i="40"/>
  <c r="P65" i="40"/>
  <c r="O65" i="40"/>
  <c r="N65" i="40"/>
  <c r="M65" i="40"/>
  <c r="L65" i="40"/>
  <c r="K65" i="40"/>
  <c r="J65" i="40"/>
  <c r="I65" i="40"/>
  <c r="H65" i="40"/>
  <c r="G65" i="40"/>
  <c r="F65" i="40"/>
  <c r="E65" i="40"/>
  <c r="Z62" i="40"/>
  <c r="Y62" i="40"/>
  <c r="X62" i="40"/>
  <c r="W62" i="40"/>
  <c r="V62" i="40"/>
  <c r="U62" i="40"/>
  <c r="T62" i="40"/>
  <c r="S62" i="40"/>
  <c r="R62" i="40"/>
  <c r="Q62" i="40"/>
  <c r="P62" i="40"/>
  <c r="O62" i="40"/>
  <c r="N62" i="40"/>
  <c r="M62" i="40"/>
  <c r="L62" i="40"/>
  <c r="K62" i="40"/>
  <c r="J62" i="40"/>
  <c r="I62" i="40"/>
  <c r="H62" i="40"/>
  <c r="G62" i="40"/>
  <c r="F62" i="40"/>
  <c r="E62" i="40"/>
  <c r="Z59" i="40"/>
  <c r="Y59" i="40"/>
  <c r="X59" i="40"/>
  <c r="W59" i="40"/>
  <c r="V59" i="40"/>
  <c r="U59" i="40"/>
  <c r="T59" i="40"/>
  <c r="S59" i="40"/>
  <c r="R59" i="40"/>
  <c r="Q59" i="40"/>
  <c r="P59" i="40"/>
  <c r="O59" i="40"/>
  <c r="N59" i="40"/>
  <c r="M59" i="40"/>
  <c r="L59" i="40"/>
  <c r="K59" i="40"/>
  <c r="J59" i="40"/>
  <c r="I59" i="40"/>
  <c r="H59" i="40"/>
  <c r="G59" i="40"/>
  <c r="F59" i="40"/>
  <c r="E59" i="40"/>
  <c r="Z56" i="40"/>
  <c r="Y56" i="40"/>
  <c r="X56" i="40"/>
  <c r="W56" i="40"/>
  <c r="V56" i="40"/>
  <c r="U56" i="40"/>
  <c r="T56" i="40"/>
  <c r="S56" i="40"/>
  <c r="R56" i="40"/>
  <c r="Q56" i="40"/>
  <c r="P56" i="40"/>
  <c r="O56" i="40"/>
  <c r="N56" i="40"/>
  <c r="M56" i="40"/>
  <c r="L56" i="40"/>
  <c r="K56" i="40"/>
  <c r="J56" i="40"/>
  <c r="I56" i="40"/>
  <c r="H56" i="40"/>
  <c r="G56" i="40"/>
  <c r="F56" i="40"/>
  <c r="E56" i="40"/>
  <c r="Z53" i="40"/>
  <c r="Y53" i="40"/>
  <c r="X53" i="40"/>
  <c r="W53" i="40"/>
  <c r="V53" i="40"/>
  <c r="U53" i="40"/>
  <c r="T53" i="40"/>
  <c r="S53" i="40"/>
  <c r="R53" i="40"/>
  <c r="Q53" i="40"/>
  <c r="P53" i="40"/>
  <c r="O53" i="40"/>
  <c r="N53" i="40"/>
  <c r="M53" i="40"/>
  <c r="L53" i="40"/>
  <c r="K53" i="40"/>
  <c r="J53" i="40"/>
  <c r="I53" i="40"/>
  <c r="H53" i="40"/>
  <c r="G53" i="40"/>
  <c r="F53" i="40"/>
  <c r="E53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Z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Z44" i="40"/>
  <c r="Y44" i="40"/>
  <c r="X44" i="40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Z41" i="40"/>
  <c r="Y41" i="40"/>
  <c r="X41" i="40"/>
  <c r="W41" i="40"/>
  <c r="V41" i="40"/>
  <c r="U41" i="40"/>
  <c r="T41" i="40"/>
  <c r="S41" i="40"/>
  <c r="R41" i="40"/>
  <c r="Q41" i="40"/>
  <c r="P41" i="40"/>
  <c r="O41" i="40"/>
  <c r="N41" i="40"/>
  <c r="M41" i="40"/>
  <c r="L41" i="40"/>
  <c r="K41" i="40"/>
  <c r="J41" i="40"/>
  <c r="I41" i="40"/>
  <c r="H41" i="40"/>
  <c r="G41" i="40"/>
  <c r="F41" i="40"/>
  <c r="E41" i="40"/>
  <c r="Z38" i="40"/>
  <c r="Y38" i="40"/>
  <c r="X38" i="40"/>
  <c r="W38" i="40"/>
  <c r="V38" i="40"/>
  <c r="U38" i="40"/>
  <c r="T38" i="40"/>
  <c r="S38" i="40"/>
  <c r="R38" i="40"/>
  <c r="Q38" i="40"/>
  <c r="P38" i="40"/>
  <c r="O38" i="40"/>
  <c r="N38" i="40"/>
  <c r="M38" i="40"/>
  <c r="L38" i="40"/>
  <c r="K38" i="40"/>
  <c r="J38" i="40"/>
  <c r="I38" i="40"/>
  <c r="H38" i="40"/>
  <c r="G38" i="40"/>
  <c r="F38" i="40"/>
  <c r="E38" i="40"/>
  <c r="Z35" i="40"/>
  <c r="Y35" i="40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Z32" i="40"/>
  <c r="Y32" i="40"/>
  <c r="X32" i="40"/>
  <c r="W32" i="40"/>
  <c r="V32" i="40"/>
  <c r="U32" i="40"/>
  <c r="T32" i="40"/>
  <c r="S32" i="40"/>
  <c r="R32" i="40"/>
  <c r="Q32" i="40"/>
  <c r="P32" i="40"/>
  <c r="O32" i="40"/>
  <c r="N32" i="40"/>
  <c r="M32" i="40"/>
  <c r="L32" i="40"/>
  <c r="K32" i="40"/>
  <c r="J32" i="40"/>
  <c r="I32" i="40"/>
  <c r="H32" i="40"/>
  <c r="G32" i="40"/>
  <c r="F32" i="40"/>
  <c r="E32" i="40"/>
  <c r="Z29" i="40"/>
  <c r="Y29" i="40"/>
  <c r="X29" i="40"/>
  <c r="W29" i="40"/>
  <c r="V29" i="40"/>
  <c r="U29" i="40"/>
  <c r="T29" i="40"/>
  <c r="S29" i="40"/>
  <c r="R29" i="40"/>
  <c r="Q29" i="40"/>
  <c r="P29" i="40"/>
  <c r="O29" i="40"/>
  <c r="N29" i="40"/>
  <c r="M29" i="40"/>
  <c r="L29" i="40"/>
  <c r="K29" i="40"/>
  <c r="J29" i="40"/>
  <c r="I29" i="40"/>
  <c r="H29" i="40"/>
  <c r="G29" i="40"/>
  <c r="F29" i="40"/>
  <c r="E29" i="40"/>
  <c r="Z26" i="40"/>
  <c r="Y26" i="40"/>
  <c r="X26" i="40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Z23" i="40"/>
  <c r="Y23" i="40"/>
  <c r="X23" i="40"/>
  <c r="W23" i="40"/>
  <c r="V23" i="40"/>
  <c r="U23" i="40"/>
  <c r="T23" i="40"/>
  <c r="S23" i="40"/>
  <c r="R23" i="40"/>
  <c r="Q23" i="40"/>
  <c r="P23" i="40"/>
  <c r="O23" i="40"/>
  <c r="N23" i="40"/>
  <c r="M23" i="40"/>
  <c r="L23" i="40"/>
  <c r="K23" i="40"/>
  <c r="J23" i="40"/>
  <c r="I23" i="40"/>
  <c r="H23" i="40"/>
  <c r="G23" i="40"/>
  <c r="F23" i="40"/>
  <c r="E23" i="40"/>
  <c r="Z20" i="40"/>
  <c r="Y20" i="40"/>
  <c r="X20" i="40"/>
  <c r="W20" i="40"/>
  <c r="V20" i="40"/>
  <c r="U20" i="40"/>
  <c r="T20" i="40"/>
  <c r="S20" i="40"/>
  <c r="R20" i="40"/>
  <c r="Q20" i="40"/>
  <c r="P20" i="40"/>
  <c r="O20" i="40"/>
  <c r="N20" i="40"/>
  <c r="M20" i="40"/>
  <c r="L20" i="40"/>
  <c r="K20" i="40"/>
  <c r="J20" i="40"/>
  <c r="I20" i="40"/>
  <c r="H20" i="40"/>
  <c r="G20" i="40"/>
  <c r="F20" i="40"/>
  <c r="E20" i="40"/>
  <c r="Z17" i="40"/>
  <c r="Y17" i="40"/>
  <c r="X17" i="40"/>
  <c r="W17" i="40"/>
  <c r="V17" i="40"/>
  <c r="U17" i="40"/>
  <c r="T17" i="40"/>
  <c r="S17" i="40"/>
  <c r="R17" i="40"/>
  <c r="Q17" i="40"/>
  <c r="P17" i="40"/>
  <c r="O17" i="40"/>
  <c r="N17" i="40"/>
  <c r="M17" i="40"/>
  <c r="L17" i="40"/>
  <c r="K17" i="40"/>
  <c r="J17" i="40"/>
  <c r="I17" i="40"/>
  <c r="H17" i="40"/>
  <c r="G17" i="40"/>
  <c r="F17" i="40"/>
  <c r="E17" i="40"/>
  <c r="Z67" i="26"/>
  <c r="Z68" i="26" s="1"/>
  <c r="Y67" i="26"/>
  <c r="X67" i="26"/>
  <c r="W67" i="26"/>
  <c r="V67" i="26"/>
  <c r="U67" i="26"/>
  <c r="T67" i="26"/>
  <c r="T68" i="26" s="1"/>
  <c r="S67" i="26"/>
  <c r="R67" i="26"/>
  <c r="R68" i="26" s="1"/>
  <c r="Q67" i="26"/>
  <c r="P67" i="26"/>
  <c r="O67" i="26"/>
  <c r="H58" i="47" s="1"/>
  <c r="N67" i="26"/>
  <c r="M67" i="26"/>
  <c r="L67" i="26"/>
  <c r="K67" i="26"/>
  <c r="H55" i="47" s="1"/>
  <c r="J67" i="26"/>
  <c r="H52" i="47" s="1"/>
  <c r="I67" i="26"/>
  <c r="H49" i="47" s="1"/>
  <c r="H67" i="26"/>
  <c r="H46" i="47" s="1"/>
  <c r="G67" i="26"/>
  <c r="H43" i="47" s="1"/>
  <c r="F67" i="26"/>
  <c r="H40" i="47" s="1"/>
  <c r="E67" i="26"/>
  <c r="H37" i="47" s="1"/>
  <c r="Z66" i="26"/>
  <c r="Y66" i="26"/>
  <c r="X66" i="26"/>
  <c r="W66" i="26"/>
  <c r="V66" i="26"/>
  <c r="U66" i="26"/>
  <c r="T66" i="26"/>
  <c r="S66" i="26"/>
  <c r="R66" i="26"/>
  <c r="Q66" i="26"/>
  <c r="Q68" i="26" s="1"/>
  <c r="P66" i="26"/>
  <c r="P68" i="26" s="1"/>
  <c r="O66" i="26"/>
  <c r="N66" i="26"/>
  <c r="N68" i="26" s="1"/>
  <c r="M66" i="26"/>
  <c r="L66" i="26"/>
  <c r="K66" i="26"/>
  <c r="H54" i="47" s="1"/>
  <c r="J66" i="26"/>
  <c r="H51" i="47" s="1"/>
  <c r="I66" i="26"/>
  <c r="H66" i="26"/>
  <c r="H45" i="47" s="1"/>
  <c r="G66" i="26"/>
  <c r="H42" i="47" s="1"/>
  <c r="F66" i="26"/>
  <c r="H39" i="47" s="1"/>
  <c r="E66" i="26"/>
  <c r="H36" i="47" s="1"/>
  <c r="Z65" i="26"/>
  <c r="Y65" i="26"/>
  <c r="X65" i="26"/>
  <c r="W65" i="26"/>
  <c r="V65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H65" i="26"/>
  <c r="G65" i="26"/>
  <c r="F65" i="26"/>
  <c r="E65" i="26"/>
  <c r="Z62" i="26"/>
  <c r="Y62" i="26"/>
  <c r="X62" i="26"/>
  <c r="W62" i="26"/>
  <c r="V62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H62" i="26"/>
  <c r="G62" i="26"/>
  <c r="F62" i="26"/>
  <c r="E62" i="26"/>
  <c r="Z59" i="26"/>
  <c r="Y59" i="26"/>
  <c r="X59" i="26"/>
  <c r="W59" i="26"/>
  <c r="V59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H59" i="26"/>
  <c r="G59" i="26"/>
  <c r="F59" i="26"/>
  <c r="E59" i="26"/>
  <c r="Z56" i="26"/>
  <c r="Y56" i="26"/>
  <c r="X56" i="26"/>
  <c r="W56" i="26"/>
  <c r="V56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H56" i="26"/>
  <c r="G56" i="26"/>
  <c r="F56" i="26"/>
  <c r="E56" i="26"/>
  <c r="Z53" i="26"/>
  <c r="Y53" i="26"/>
  <c r="X53" i="26"/>
  <c r="W53" i="26"/>
  <c r="V53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H53" i="26"/>
  <c r="G53" i="26"/>
  <c r="F53" i="26"/>
  <c r="E53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Z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Z41" i="26"/>
  <c r="Y41" i="26"/>
  <c r="X41" i="26"/>
  <c r="W41" i="26"/>
  <c r="V41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H41" i="26"/>
  <c r="G41" i="26"/>
  <c r="F41" i="26"/>
  <c r="E41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H38" i="26"/>
  <c r="G38" i="26"/>
  <c r="F38" i="26"/>
  <c r="E38" i="26"/>
  <c r="Z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Z32" i="26"/>
  <c r="Y32" i="26"/>
  <c r="X32" i="26"/>
  <c r="W32" i="26"/>
  <c r="V32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H32" i="26"/>
  <c r="G32" i="26"/>
  <c r="F32" i="26"/>
  <c r="E32" i="26"/>
  <c r="Z29" i="26"/>
  <c r="Y29" i="26"/>
  <c r="X29" i="26"/>
  <c r="W29" i="26"/>
  <c r="V29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H29" i="26"/>
  <c r="G29" i="26"/>
  <c r="F29" i="26"/>
  <c r="E29" i="26"/>
  <c r="Z26" i="26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Z23" i="26"/>
  <c r="Y23" i="26"/>
  <c r="X23" i="26"/>
  <c r="W23" i="26"/>
  <c r="V23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H23" i="26"/>
  <c r="G23" i="26"/>
  <c r="F23" i="26"/>
  <c r="E23" i="26"/>
  <c r="Z20" i="26"/>
  <c r="Y20" i="26"/>
  <c r="X20" i="26"/>
  <c r="W20" i="26"/>
  <c r="V20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H20" i="26"/>
  <c r="G20" i="26"/>
  <c r="F20" i="26"/>
  <c r="E20" i="26"/>
  <c r="Z17" i="26"/>
  <c r="Y17" i="26"/>
  <c r="X17" i="26"/>
  <c r="W17" i="26"/>
  <c r="V17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H17" i="26"/>
  <c r="G17" i="26"/>
  <c r="F17" i="26"/>
  <c r="E17" i="26"/>
  <c r="N46" i="47" l="1"/>
  <c r="N60" i="47"/>
  <c r="G68" i="42"/>
  <c r="L42" i="47"/>
  <c r="L60" i="47" s="1"/>
  <c r="AA66" i="43"/>
  <c r="K37" i="47"/>
  <c r="O37" i="47" s="1"/>
  <c r="Q37" i="47" s="1"/>
  <c r="AA67" i="43"/>
  <c r="K36" i="47"/>
  <c r="J60" i="47"/>
  <c r="J68" i="40"/>
  <c r="I60" i="47"/>
  <c r="H60" i="47"/>
  <c r="AE21" i="42"/>
  <c r="M69" i="47"/>
  <c r="AA47" i="41"/>
  <c r="AA50" i="45"/>
  <c r="AE28" i="45" s="1"/>
  <c r="S68" i="26"/>
  <c r="AA35" i="43"/>
  <c r="AA38" i="42"/>
  <c r="K68" i="42"/>
  <c r="AA41" i="45"/>
  <c r="AE25" i="45" s="1"/>
  <c r="AA53" i="45"/>
  <c r="AE29" i="45" s="1"/>
  <c r="U68" i="26"/>
  <c r="AA38" i="40"/>
  <c r="K68" i="40"/>
  <c r="X68" i="41"/>
  <c r="Q68" i="43"/>
  <c r="U68" i="44"/>
  <c r="M68" i="41"/>
  <c r="Y68" i="45"/>
  <c r="L68" i="26"/>
  <c r="V68" i="26"/>
  <c r="W68" i="41"/>
  <c r="Y68" i="41"/>
  <c r="R68" i="43"/>
  <c r="AA35" i="44"/>
  <c r="AE23" i="44" s="1"/>
  <c r="L68" i="44"/>
  <c r="V68" i="44"/>
  <c r="S68" i="45"/>
  <c r="E68" i="45"/>
  <c r="N37" i="47"/>
  <c r="J68" i="26"/>
  <c r="W68" i="26"/>
  <c r="M68" i="40"/>
  <c r="J68" i="41"/>
  <c r="Z68" i="41"/>
  <c r="S68" i="43"/>
  <c r="W68" i="44"/>
  <c r="F68" i="45"/>
  <c r="Z68" i="42"/>
  <c r="X68" i="26"/>
  <c r="N68" i="40"/>
  <c r="T68" i="43"/>
  <c r="AA35" i="42"/>
  <c r="AA20" i="44"/>
  <c r="AE18" i="44" s="1"/>
  <c r="X68" i="44"/>
  <c r="G68" i="45"/>
  <c r="N40" i="47"/>
  <c r="V68" i="43"/>
  <c r="AA23" i="42"/>
  <c r="Y68" i="44"/>
  <c r="I52" i="47"/>
  <c r="L55" i="47"/>
  <c r="AA56" i="41"/>
  <c r="J52" i="47"/>
  <c r="O52" i="47" s="1"/>
  <c r="Q52" i="47" s="1"/>
  <c r="I68" i="42"/>
  <c r="O58" i="47"/>
  <c r="Q58" i="47" s="1"/>
  <c r="J68" i="44"/>
  <c r="M51" i="47"/>
  <c r="O51" i="47" s="1"/>
  <c r="Q51" i="47" s="1"/>
  <c r="I68" i="44"/>
  <c r="M48" i="47"/>
  <c r="O48" i="47" s="1"/>
  <c r="O55" i="47"/>
  <c r="Q55" i="47" s="1"/>
  <c r="J68" i="43"/>
  <c r="O49" i="47"/>
  <c r="Q49" i="47" s="1"/>
  <c r="J68" i="45"/>
  <c r="I68" i="45"/>
  <c r="O57" i="47"/>
  <c r="Q57" i="47" s="1"/>
  <c r="O54" i="47"/>
  <c r="Q54" i="47" s="1"/>
  <c r="O68" i="45"/>
  <c r="O68" i="44"/>
  <c r="O68" i="42"/>
  <c r="J68" i="42"/>
  <c r="AA38" i="43"/>
  <c r="O68" i="43"/>
  <c r="I68" i="43"/>
  <c r="K68" i="43"/>
  <c r="AA65" i="43"/>
  <c r="I68" i="41"/>
  <c r="K68" i="41"/>
  <c r="AA65" i="41"/>
  <c r="O68" i="41"/>
  <c r="AA41" i="41"/>
  <c r="AA50" i="41"/>
  <c r="AA59" i="41"/>
  <c r="I68" i="40"/>
  <c r="AA59" i="40"/>
  <c r="H68" i="40"/>
  <c r="AA50" i="40"/>
  <c r="O68" i="26"/>
  <c r="K68" i="26"/>
  <c r="O46" i="47"/>
  <c r="Q46" i="47" s="1"/>
  <c r="O45" i="47"/>
  <c r="Q45" i="47" s="1"/>
  <c r="I68" i="26"/>
  <c r="AA38" i="41"/>
  <c r="O36" i="47"/>
  <c r="Q36" i="47" s="1"/>
  <c r="F68" i="41"/>
  <c r="H68" i="41"/>
  <c r="O43" i="47"/>
  <c r="Q43" i="47" s="1"/>
  <c r="G68" i="40"/>
  <c r="AA53" i="43"/>
  <c r="AA32" i="43"/>
  <c r="AA23" i="43"/>
  <c r="G68" i="43"/>
  <c r="AA20" i="43"/>
  <c r="O39" i="47"/>
  <c r="Q39" i="47" s="1"/>
  <c r="AA47" i="42"/>
  <c r="AA59" i="42"/>
  <c r="AA32" i="42"/>
  <c r="AA26" i="42"/>
  <c r="F68" i="42"/>
  <c r="AA50" i="44"/>
  <c r="AE28" i="44" s="1"/>
  <c r="AA38" i="44"/>
  <c r="AA32" i="44"/>
  <c r="AE22" i="44" s="1"/>
  <c r="H68" i="44"/>
  <c r="AA65" i="44"/>
  <c r="AE33" i="44" s="1"/>
  <c r="F68" i="44"/>
  <c r="AA53" i="44"/>
  <c r="AA47" i="44"/>
  <c r="AE27" i="44" s="1"/>
  <c r="AA29" i="44"/>
  <c r="AE21" i="44" s="1"/>
  <c r="AA17" i="44"/>
  <c r="AE17" i="44" s="1"/>
  <c r="O40" i="47"/>
  <c r="Q40" i="47" s="1"/>
  <c r="AA23" i="45"/>
  <c r="AE19" i="45" s="1"/>
  <c r="AA26" i="45"/>
  <c r="AE20" i="45" s="1"/>
  <c r="AA32" i="45"/>
  <c r="AE22" i="45" s="1"/>
  <c r="AA35" i="45"/>
  <c r="AE23" i="45" s="1"/>
  <c r="AA38" i="45"/>
  <c r="AA47" i="45"/>
  <c r="AE27" i="45" s="1"/>
  <c r="AA59" i="45"/>
  <c r="AE31" i="45" s="1"/>
  <c r="AA62" i="45"/>
  <c r="AE32" i="45" s="1"/>
  <c r="AA62" i="41"/>
  <c r="AA29" i="41"/>
  <c r="AA26" i="41"/>
  <c r="AA23" i="40"/>
  <c r="AA29" i="40"/>
  <c r="AA35" i="40"/>
  <c r="AA44" i="40"/>
  <c r="AA47" i="40"/>
  <c r="AA56" i="40"/>
  <c r="AA35" i="26"/>
  <c r="AE23" i="26" s="1"/>
  <c r="I71" i="47" s="1"/>
  <c r="AA65" i="26"/>
  <c r="AE33" i="26" s="1"/>
  <c r="I81" i="47" s="1"/>
  <c r="AA62" i="26"/>
  <c r="AE32" i="26" s="1"/>
  <c r="I80" i="47" s="1"/>
  <c r="AA53" i="26"/>
  <c r="AE29" i="26" s="1"/>
  <c r="I77" i="47" s="1"/>
  <c r="AA32" i="26"/>
  <c r="AE22" i="26" s="1"/>
  <c r="I70" i="47" s="1"/>
  <c r="AA44" i="26"/>
  <c r="AE26" i="26" s="1"/>
  <c r="I74" i="47" s="1"/>
  <c r="G68" i="26"/>
  <c r="AA41" i="26"/>
  <c r="AE25" i="26" s="1"/>
  <c r="I73" i="47" s="1"/>
  <c r="AA29" i="26"/>
  <c r="AE21" i="26" s="1"/>
  <c r="I69" i="47" s="1"/>
  <c r="AA17" i="42"/>
  <c r="AA59" i="26"/>
  <c r="AE31" i="26" s="1"/>
  <c r="I79" i="47" s="1"/>
  <c r="AA53" i="42"/>
  <c r="AA20" i="41"/>
  <c r="AA47" i="43"/>
  <c r="AA20" i="42"/>
  <c r="AA62" i="42"/>
  <c r="AA38" i="26"/>
  <c r="AE24" i="26" s="1"/>
  <c r="I72" i="47" s="1"/>
  <c r="AA50" i="26"/>
  <c r="AE28" i="26" s="1"/>
  <c r="I76" i="47" s="1"/>
  <c r="AA17" i="43"/>
  <c r="AA56" i="43"/>
  <c r="AA26" i="43"/>
  <c r="AA65" i="45"/>
  <c r="AE33" i="45" s="1"/>
  <c r="AA47" i="26"/>
  <c r="AE27" i="26" s="1"/>
  <c r="I75" i="47" s="1"/>
  <c r="AA62" i="40"/>
  <c r="AA41" i="42"/>
  <c r="AA59" i="44"/>
  <c r="AE31" i="44" s="1"/>
  <c r="AA56" i="45"/>
  <c r="AE30" i="45" s="1"/>
  <c r="AA56" i="26"/>
  <c r="AE30" i="26" s="1"/>
  <c r="I78" i="47" s="1"/>
  <c r="AA41" i="40"/>
  <c r="F68" i="40"/>
  <c r="AA50" i="42"/>
  <c r="AA44" i="45"/>
  <c r="AE26" i="45" s="1"/>
  <c r="M68" i="26"/>
  <c r="AA17" i="41"/>
  <c r="AA35" i="41"/>
  <c r="AA56" i="44"/>
  <c r="AE30" i="44" s="1"/>
  <c r="AA23" i="41"/>
  <c r="AA26" i="44"/>
  <c r="AE20" i="44" s="1"/>
  <c r="AA41" i="43"/>
  <c r="Y68" i="26"/>
  <c r="AA50" i="43"/>
  <c r="AA62" i="43"/>
  <c r="Q68" i="44"/>
  <c r="AA20" i="45"/>
  <c r="AE18" i="45" s="1"/>
  <c r="AA44" i="41"/>
  <c r="R68" i="44"/>
  <c r="S68" i="41"/>
  <c r="AA44" i="44"/>
  <c r="AE26" i="44" s="1"/>
  <c r="S68" i="44"/>
  <c r="AA59" i="43"/>
  <c r="AA17" i="45"/>
  <c r="AE17" i="45" s="1"/>
  <c r="AA29" i="45"/>
  <c r="AE21" i="45" s="1"/>
  <c r="AA53" i="41"/>
  <c r="U68" i="41"/>
  <c r="V68" i="41"/>
  <c r="AA23" i="44"/>
  <c r="AE19" i="44" s="1"/>
  <c r="O68" i="40"/>
  <c r="AA44" i="42"/>
  <c r="AA56" i="42"/>
  <c r="AA32" i="41"/>
  <c r="AA29" i="43"/>
  <c r="G68" i="41"/>
  <c r="AA44" i="43"/>
  <c r="AA41" i="44"/>
  <c r="AE25" i="44" s="1"/>
  <c r="AA65" i="40"/>
  <c r="AA32" i="40"/>
  <c r="AA53" i="40"/>
  <c r="AA26" i="26"/>
  <c r="AE20" i="26" s="1"/>
  <c r="I68" i="47" s="1"/>
  <c r="AA65" i="42"/>
  <c r="AA17" i="40"/>
  <c r="F68" i="43"/>
  <c r="E68" i="43"/>
  <c r="E68" i="40"/>
  <c r="AA62" i="44"/>
  <c r="AE32" i="44" s="1"/>
  <c r="E68" i="44"/>
  <c r="E68" i="42"/>
  <c r="H68" i="42"/>
  <c r="AA20" i="40"/>
  <c r="H68" i="26"/>
  <c r="AA20" i="26"/>
  <c r="AE18" i="26" s="1"/>
  <c r="I66" i="47" s="1"/>
  <c r="G68" i="44"/>
  <c r="H68" i="43"/>
  <c r="E68" i="41"/>
  <c r="AA26" i="40"/>
  <c r="AA17" i="26"/>
  <c r="AE17" i="26" s="1"/>
  <c r="I65" i="47" s="1"/>
  <c r="AA23" i="26"/>
  <c r="AE19" i="26" s="1"/>
  <c r="I67" i="47" s="1"/>
  <c r="F68" i="26"/>
  <c r="E68" i="26"/>
  <c r="AE24" i="45" l="1"/>
  <c r="O72" i="47"/>
  <c r="O82" i="47" s="1"/>
  <c r="AE29" i="44"/>
  <c r="N77" i="47"/>
  <c r="AE24" i="44"/>
  <c r="N72" i="47"/>
  <c r="O42" i="47"/>
  <c r="Q42" i="47" s="1"/>
  <c r="AE33" i="42"/>
  <c r="M81" i="47"/>
  <c r="AE32" i="42"/>
  <c r="M80" i="47"/>
  <c r="AE31" i="42"/>
  <c r="M79" i="47"/>
  <c r="AE30" i="42"/>
  <c r="M78" i="47"/>
  <c r="AE29" i="42"/>
  <c r="M77" i="47"/>
  <c r="AE28" i="42"/>
  <c r="M76" i="47"/>
  <c r="AE27" i="42"/>
  <c r="M75" i="47"/>
  <c r="AE26" i="42"/>
  <c r="M74" i="47"/>
  <c r="AE25" i="42"/>
  <c r="M73" i="47"/>
  <c r="AE24" i="42"/>
  <c r="M72" i="47"/>
  <c r="AE23" i="42"/>
  <c r="M71" i="47"/>
  <c r="AE22" i="42"/>
  <c r="M70" i="47"/>
  <c r="AE20" i="42"/>
  <c r="M68" i="47"/>
  <c r="AE19" i="42"/>
  <c r="M67" i="47"/>
  <c r="AE18" i="42"/>
  <c r="M66" i="47"/>
  <c r="AE17" i="42"/>
  <c r="M65" i="47"/>
  <c r="AC66" i="43"/>
  <c r="AA68" i="43"/>
  <c r="AE33" i="43"/>
  <c r="L81" i="47"/>
  <c r="AE32" i="43"/>
  <c r="L80" i="47"/>
  <c r="AE31" i="43"/>
  <c r="L79" i="47"/>
  <c r="AE30" i="43"/>
  <c r="L78" i="47"/>
  <c r="AE29" i="43"/>
  <c r="L77" i="47"/>
  <c r="AE28" i="43"/>
  <c r="L76" i="47"/>
  <c r="AE27" i="43"/>
  <c r="L75" i="47"/>
  <c r="AE26" i="43"/>
  <c r="L74" i="47"/>
  <c r="AE25" i="43"/>
  <c r="L73" i="47"/>
  <c r="AE24" i="43"/>
  <c r="L72" i="47"/>
  <c r="AE23" i="43"/>
  <c r="L71" i="47"/>
  <c r="AE22" i="43"/>
  <c r="L70" i="47"/>
  <c r="AE21" i="43"/>
  <c r="L69" i="47"/>
  <c r="AE20" i="43"/>
  <c r="L68" i="47"/>
  <c r="AE19" i="43"/>
  <c r="L67" i="47"/>
  <c r="AE18" i="43"/>
  <c r="L66" i="47"/>
  <c r="K60" i="47"/>
  <c r="O60" i="47" s="1"/>
  <c r="AE33" i="41"/>
  <c r="K81" i="47"/>
  <c r="AE32" i="41"/>
  <c r="K80" i="47"/>
  <c r="AE31" i="41"/>
  <c r="K79" i="47"/>
  <c r="AE30" i="41"/>
  <c r="K78" i="47"/>
  <c r="AE29" i="41"/>
  <c r="K77" i="47"/>
  <c r="AE28" i="41"/>
  <c r="K76" i="47"/>
  <c r="AE27" i="41"/>
  <c r="K75" i="47"/>
  <c r="AE26" i="41"/>
  <c r="K74" i="47"/>
  <c r="AE25" i="41"/>
  <c r="K73" i="47"/>
  <c r="AE24" i="41"/>
  <c r="K72" i="47"/>
  <c r="AE23" i="41"/>
  <c r="K71" i="47"/>
  <c r="AE22" i="41"/>
  <c r="K70" i="47"/>
  <c r="AE21" i="41"/>
  <c r="K69" i="47"/>
  <c r="AE20" i="41"/>
  <c r="K68" i="47"/>
  <c r="AE19" i="41"/>
  <c r="K67" i="47"/>
  <c r="AE18" i="41"/>
  <c r="K66" i="47"/>
  <c r="AE17" i="41"/>
  <c r="K65" i="47"/>
  <c r="AE33" i="40"/>
  <c r="J81" i="47"/>
  <c r="AE32" i="40"/>
  <c r="J80" i="47"/>
  <c r="AE31" i="40"/>
  <c r="J79" i="47"/>
  <c r="AE30" i="40"/>
  <c r="J78" i="47"/>
  <c r="AE29" i="40"/>
  <c r="J77" i="47"/>
  <c r="AE28" i="40"/>
  <c r="J76" i="47"/>
  <c r="AE27" i="40"/>
  <c r="J75" i="47"/>
  <c r="AE26" i="40"/>
  <c r="J74" i="47"/>
  <c r="AE25" i="40"/>
  <c r="J73" i="47"/>
  <c r="AE17" i="40"/>
  <c r="J65" i="47"/>
  <c r="AE18" i="40"/>
  <c r="J66" i="47"/>
  <c r="AE19" i="40"/>
  <c r="J67" i="47"/>
  <c r="AE20" i="40"/>
  <c r="J68" i="47"/>
  <c r="AE21" i="40"/>
  <c r="J69" i="47"/>
  <c r="AE22" i="40"/>
  <c r="J70" i="47"/>
  <c r="AE23" i="40"/>
  <c r="J71" i="47"/>
  <c r="AE24" i="40"/>
  <c r="J72" i="47"/>
  <c r="AE17" i="43"/>
  <c r="AC65" i="43"/>
  <c r="L65" i="47"/>
  <c r="P36" i="47"/>
  <c r="R36" i="47" s="1"/>
  <c r="AA68" i="45"/>
  <c r="P57" i="47"/>
  <c r="R57" i="47" s="1"/>
  <c r="S57" i="47" s="1"/>
  <c r="O119" i="47" s="1"/>
  <c r="G162" i="47" s="1"/>
  <c r="L162" i="47" s="1"/>
  <c r="P51" i="47"/>
  <c r="P48" i="47"/>
  <c r="R48" i="47" s="1"/>
  <c r="S48" i="47" s="1"/>
  <c r="L119" i="47" s="1"/>
  <c r="G156" i="47" s="1"/>
  <c r="L156" i="47" s="1"/>
  <c r="Q48" i="47"/>
  <c r="P54" i="47"/>
  <c r="R54" i="47" s="1"/>
  <c r="S54" i="47" s="1"/>
  <c r="N119" i="47" s="1"/>
  <c r="G159" i="47" s="1"/>
  <c r="L159" i="47" s="1"/>
  <c r="P45" i="47"/>
  <c r="R45" i="47" s="1"/>
  <c r="S45" i="47" s="1"/>
  <c r="K119" i="47" s="1"/>
  <c r="G153" i="47" s="1"/>
  <c r="L153" i="47" s="1"/>
  <c r="I82" i="47"/>
  <c r="AA68" i="40"/>
  <c r="P39" i="47"/>
  <c r="R39" i="47" s="1"/>
  <c r="S39" i="47" s="1"/>
  <c r="I119" i="47" s="1"/>
  <c r="G150" i="47" s="1"/>
  <c r="L150" i="47" s="1"/>
  <c r="AA68" i="41"/>
  <c r="AA68" i="42"/>
  <c r="AA68" i="44"/>
  <c r="AA68" i="26"/>
  <c r="N82" i="47" l="1"/>
  <c r="P42" i="47"/>
  <c r="R42" i="47" s="1"/>
  <c r="S42" i="47" s="1"/>
  <c r="J119" i="47" s="1"/>
  <c r="G151" i="47" s="1"/>
  <c r="G152" i="47" s="1"/>
  <c r="L152" i="47" s="1"/>
  <c r="M82" i="47"/>
  <c r="L82" i="47"/>
  <c r="K82" i="47"/>
  <c r="R51" i="47"/>
  <c r="J82" i="47"/>
  <c r="I83" i="47" s="1"/>
  <c r="G161" i="47"/>
  <c r="L161" i="47" s="1"/>
  <c r="G155" i="47"/>
  <c r="L155" i="47" s="1"/>
  <c r="G160" i="47"/>
  <c r="L160" i="47" s="1"/>
  <c r="G154" i="47"/>
  <c r="L154" i="47" s="1"/>
  <c r="G149" i="47"/>
  <c r="L149" i="47" s="1"/>
  <c r="S36" i="47"/>
  <c r="H119" i="47" s="1"/>
  <c r="P59" i="47" l="1"/>
  <c r="R59" i="47"/>
  <c r="L151" i="47"/>
  <c r="S51" i="47"/>
  <c r="M119" i="47" s="1"/>
  <c r="G148" i="47"/>
  <c r="L148" i="47" s="1"/>
  <c r="G147" i="47"/>
  <c r="L147" i="47" s="1"/>
  <c r="G158" i="47" l="1"/>
  <c r="L158" i="47" s="1"/>
  <c r="G157" i="47"/>
  <c r="L157" i="47" s="1"/>
  <c r="L163" i="47" s="1"/>
  <c r="S154" i="47" s="1"/>
</calcChain>
</file>

<file path=xl/sharedStrings.xml><?xml version="1.0" encoding="utf-8"?>
<sst xmlns="http://schemas.openxmlformats.org/spreadsheetml/2006/main" count="1266" uniqueCount="177">
  <si>
    <t xml:space="preserve">MUNICIPALIDAD DISTRITAL DE SAN JUAN BAUTISTA  </t>
  </si>
  <si>
    <t>FORMATO Nº 1</t>
  </si>
  <si>
    <t>FORMATO DE CLASIFICACION VEHICULAR</t>
  </si>
  <si>
    <t>ESTUDIO DE TRAFICO</t>
  </si>
  <si>
    <t>TRAMO DE LA VIA:</t>
  </si>
  <si>
    <t xml:space="preserve"> </t>
  </si>
  <si>
    <t>ESTACION:</t>
  </si>
  <si>
    <t>SENTIDO</t>
  </si>
  <si>
    <t>IDA-VUELTA</t>
  </si>
  <si>
    <t xml:space="preserve"> E</t>
  </si>
  <si>
    <t xml:space="preserve"> S</t>
  </si>
  <si>
    <t>CODIGO DE LA ESTACION</t>
  </si>
  <si>
    <t xml:space="preserve">UBICACIÓN </t>
  </si>
  <si>
    <t>SAN JUAN BAUTISTA</t>
  </si>
  <si>
    <t>DIA Y FECHA</t>
  </si>
  <si>
    <t>LUNES</t>
  </si>
  <si>
    <t>DIA</t>
  </si>
  <si>
    <t>1- lunes</t>
  </si>
  <si>
    <t>HORA</t>
  </si>
  <si>
    <t>AUTO</t>
  </si>
  <si>
    <t>MOTOKAR</t>
  </si>
  <si>
    <t>FURGON</t>
  </si>
  <si>
    <t>MOTO</t>
  </si>
  <si>
    <t>STATION WAGON</t>
  </si>
  <si>
    <t>CAMIONETAS</t>
  </si>
  <si>
    <t>MICRO</t>
  </si>
  <si>
    <t>BUS</t>
  </si>
  <si>
    <t>CAMION</t>
  </si>
  <si>
    <t>SEMI TRAYLER</t>
  </si>
  <si>
    <t>TRAYLER</t>
  </si>
  <si>
    <t>PICK UP</t>
  </si>
  <si>
    <t>PANEL</t>
  </si>
  <si>
    <t>RURAL
Combi</t>
  </si>
  <si>
    <t>2 E</t>
  </si>
  <si>
    <t>&gt;=3 E</t>
  </si>
  <si>
    <t>3 E</t>
  </si>
  <si>
    <t>4 E</t>
  </si>
  <si>
    <t>2S1/2S2</t>
  </si>
  <si>
    <t>2S3</t>
  </si>
  <si>
    <t>3S1/3S2</t>
  </si>
  <si>
    <t>&gt;= 3S3</t>
  </si>
  <si>
    <t>2T2</t>
  </si>
  <si>
    <t>2T3</t>
  </si>
  <si>
    <t>3T2</t>
  </si>
  <si>
    <t>&gt;=3T3</t>
  </si>
  <si>
    <t>DIAGRA.
VEH.</t>
  </si>
  <si>
    <t>00:00 - 01:00</t>
  </si>
  <si>
    <t>INTERVALOS</t>
  </si>
  <si>
    <t>VEH/HORA</t>
  </si>
  <si>
    <t>Total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</si>
  <si>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</si>
  <si>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</si>
  <si>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</si>
  <si>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</si>
  <si>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</si>
  <si>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</si>
  <si>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</si>
  <si>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</si>
  <si>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</si>
  <si>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</si>
  <si>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</si>
  <si>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</si>
  <si>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</si>
  <si>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</si>
  <si>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</si>
  <si>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</si>
  <si>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11:00 - 12:00 PM</t>
  </si>
  <si>
    <t>IMD</t>
  </si>
  <si>
    <t>A</t>
  </si>
  <si>
    <t>B</t>
  </si>
  <si>
    <t>PARCIAL:</t>
  </si>
  <si>
    <t>ENCUESTADOR :  ______________________</t>
  </si>
  <si>
    <t xml:space="preserve">           JEFE DE BRIGADA : ____________________</t>
  </si>
  <si>
    <t xml:space="preserve">                 ING.RESPONS: __________________</t>
  </si>
  <si>
    <t>SUPERV.MTC : ________________________</t>
  </si>
  <si>
    <t>2- MARTES</t>
  </si>
  <si>
    <t>MIERCOLES</t>
  </si>
  <si>
    <t xml:space="preserve">Debido a las limitaciones de información de trafico de la via y teniendo en cuenta los efectos ocasionados </t>
  </si>
  <si>
    <t xml:space="preserve">en el comportamiento del trafico por situaciones no previsibles, asi como la falta de una politica de conservación </t>
  </si>
  <si>
    <t xml:space="preserve">y mantenimientos se estimo razonable, para las proyecciones de trafico a traves de factores de correlacíon </t>
  </si>
  <si>
    <t>estacional de vehiculos.</t>
  </si>
  <si>
    <t>vehiculos</t>
  </si>
  <si>
    <t>fator de correcion de vehiculos</t>
  </si>
  <si>
    <t>LIGERO</t>
  </si>
  <si>
    <t>PESADO</t>
  </si>
  <si>
    <t xml:space="preserve"> indice nedio diario anual</t>
  </si>
  <si>
    <t>IMDs que ingresan y salen o flujo vehicular en ambos sentidos por dia</t>
  </si>
  <si>
    <t>TOTAL</t>
  </si>
  <si>
    <t>IMDs</t>
  </si>
  <si>
    <t>IMDa</t>
  </si>
  <si>
    <t>L</t>
  </si>
  <si>
    <t>M</t>
  </si>
  <si>
    <t>J</t>
  </si>
  <si>
    <t>V</t>
  </si>
  <si>
    <t>S</t>
  </si>
  <si>
    <t>d</t>
  </si>
  <si>
    <t>D</t>
  </si>
  <si>
    <t>A-ida</t>
  </si>
  <si>
    <t>B-vuelta</t>
  </si>
  <si>
    <t>VEHICULOS LIGEROS</t>
  </si>
  <si>
    <t>CAMIONETA PICK UP</t>
  </si>
  <si>
    <t>CAMIONETA PANEL</t>
  </si>
  <si>
    <t>total</t>
  </si>
  <si>
    <t>total por hora/dias</t>
  </si>
  <si>
    <t>BUS E-3</t>
  </si>
  <si>
    <t>VEHICULOS PESADOS</t>
  </si>
  <si>
    <t>2022-2042(20 años)</t>
  </si>
  <si>
    <t>tasa anual de crecimiento vehiculos ligeros</t>
  </si>
  <si>
    <t>Para el cal.del numero de ejes simples equivalentes durante el periodo de diseño considerado se dispuso de la siguiente información</t>
  </si>
  <si>
    <t>tasa anual de crecimiento vehiculos pesados</t>
  </si>
  <si>
    <t>tiempo que pasa del estado de proyecto hasta la ejecución (año)</t>
  </si>
  <si>
    <t>meses</t>
  </si>
  <si>
    <t>Tn= TRANSITO PROYECTADO AL AÑO "n" EN VEH/DIA</t>
  </si>
  <si>
    <t>PAVIMENTO RIGIDO</t>
  </si>
  <si>
    <t xml:space="preserve">Poblacion futura de vehiculos </t>
  </si>
  <si>
    <t>auto</t>
  </si>
  <si>
    <t>motokar</t>
  </si>
  <si>
    <t>furgon</t>
  </si>
  <si>
    <t>moto</t>
  </si>
  <si>
    <t>station wagon</t>
  </si>
  <si>
    <t>camioneta pick up</t>
  </si>
  <si>
    <t>camioneta panel</t>
  </si>
  <si>
    <t xml:space="preserve">bues </t>
  </si>
  <si>
    <t>To= TRANSITO ACTUAL (año base )EN VEH/DIA</t>
  </si>
  <si>
    <t>Tasa anual de crecimento Vehiculos pesados</t>
  </si>
  <si>
    <t>r</t>
  </si>
  <si>
    <t xml:space="preserve">total </t>
  </si>
  <si>
    <t>n= AÑO FUTURO DE PROYECCIÓN</t>
  </si>
  <si>
    <t>Tiempo de vida util de pavimento(años)</t>
  </si>
  <si>
    <t>n</t>
  </si>
  <si>
    <t>r= TASA ANUAL DE CRECIMIENTO DE TRANSITO</t>
  </si>
  <si>
    <t xml:space="preserve">Factot Fca  Vehiclos pesados </t>
  </si>
  <si>
    <t>Fca</t>
  </si>
  <si>
    <t>factor del pavimento</t>
  </si>
  <si>
    <t>TIPOS DE VEHICULOS</t>
  </si>
  <si>
    <t xml:space="preserve">TIPO </t>
  </si>
  <si>
    <t xml:space="preserve">NUMERO </t>
  </si>
  <si>
    <t>CARGA</t>
  </si>
  <si>
    <t>fxP rigido</t>
  </si>
  <si>
    <t>fxIMDa rigido</t>
  </si>
  <si>
    <t>EJE</t>
  </si>
  <si>
    <t>LLANTAS</t>
  </si>
  <si>
    <t>EJE Tn</t>
  </si>
  <si>
    <t xml:space="preserve"> simple</t>
  </si>
  <si>
    <t>Factor direccional, Factor carril (Fd x Fc)</t>
  </si>
  <si>
    <t>(Fd x Fc)</t>
  </si>
  <si>
    <t>N°de ejes equivalentes (ESAL)</t>
  </si>
  <si>
    <t>ESAL</t>
  </si>
  <si>
    <t>tandem</t>
  </si>
  <si>
    <t>06-MIERCOLES</t>
  </si>
  <si>
    <t>CALLE EMANCIPACION</t>
  </si>
  <si>
    <t>CALLE FRUTALES</t>
  </si>
  <si>
    <t>l</t>
  </si>
  <si>
    <t>indice medio diario semana</t>
  </si>
  <si>
    <t>CUADRO DE RESUMEN TOTAL VEH/HORA X 7 DIAS</t>
  </si>
  <si>
    <t>CALLE  LOS AGUANOS (AV.PARTICIPACION/CA SAN ROQUE)</t>
  </si>
  <si>
    <t>CA LOS AGUANOS</t>
  </si>
  <si>
    <t>CA. LOS AGUANOS  /AV PARTICIPACION (IDA)</t>
  </si>
  <si>
    <t>AV. LA PARTICIPACION  / CA.LOS AGUANOS (VUELTA)</t>
  </si>
  <si>
    <t>CALLE LOS AGUANOS</t>
  </si>
  <si>
    <t>JUEVES</t>
  </si>
  <si>
    <t>VIERNES</t>
  </si>
  <si>
    <t>SABADO</t>
  </si>
  <si>
    <t>DOMINGO</t>
  </si>
  <si>
    <t>ESTACION N°02</t>
  </si>
  <si>
    <t>PROYECTO: “CREACIÓN DEL SERVICIO DE COMERCIALIZACIÓN DEL MERCADO CENTRAL DE SAN JUAN BAUTISTA, DISTRITO DE SAN JUAN BAUTISTA - PROVINCIA DE MAYNAS - DEPARTAMENTO DE LORETO”-  CODIGO UNICO DE INVERSION N°2519208</t>
  </si>
  <si>
    <t>CA. LOS AGUANOS</t>
  </si>
  <si>
    <t>MARTES</t>
  </si>
  <si>
    <t>PROMEDIO</t>
  </si>
  <si>
    <t>LUNES 23/02/26</t>
  </si>
  <si>
    <t>MARTES 24/02/26</t>
  </si>
  <si>
    <t>MIERCOLES 25/02/26</t>
  </si>
  <si>
    <t>JUEVES 26/02/26</t>
  </si>
  <si>
    <t>VIERNES 27/02/26</t>
  </si>
  <si>
    <t>MARZO 01/03/26</t>
  </si>
  <si>
    <t>SABADO 28/02/26</t>
  </si>
  <si>
    <t>IMDa año actual 2026 total / veh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</si>
</sst>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2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sz val="20"/>
      <color rgb="FF00B0F0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60"/>
      <name val="Arial"/>
      <family val="2"/>
    </font>
    <font>
      <sz val="10"/>
      <color indexed="60"/>
      <name val="Arial"/>
      <family val="2"/>
    </font>
    <font>
      <sz val="11"/>
      <color indexed="60"/>
      <name val="Arial"/>
      <family val="2"/>
    </font>
    <font>
      <b/>
      <sz val="14"/>
      <color indexed="60"/>
      <name val="Arial"/>
      <family val="2"/>
    </font>
    <font>
      <b/>
      <sz val="12"/>
      <color indexed="6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6"/>
      <color indexed="60"/>
      <name val="Arial"/>
      <family val="2"/>
    </font>
    <font>
      <b/>
      <sz val="11"/>
      <color indexed="12"/>
      <name val="Arial"/>
      <family val="2"/>
    </font>
    <font>
      <sz val="9"/>
      <color indexed="6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 Narrow"/>
      <family val="2"/>
    </font>
    <font>
      <b/>
      <sz val="11"/>
      <color theme="1"/>
      <name val="Arial"/>
      <family val="2"/>
    </font>
    <font>
      <sz val="9"/>
      <color indexed="60"/>
      <name val="Arial"/>
      <charset val="134"/>
    </font>
    <font>
      <b/>
      <sz val="18"/>
      <color indexed="60"/>
      <name val="Arial"/>
      <charset val="13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4" tint="0.399945066682943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9" fontId="22" fillId="0" borderId="0" applyFont="0" applyFill="0" applyBorder="0" applyAlignment="0" applyProtection="0"/>
  </cellStyleXfs>
  <cellXfs count="20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4" borderId="0" xfId="0" applyFill="1"/>
    <xf numFmtId="10" fontId="0" fillId="2" borderId="3" xfId="0" applyNumberFormat="1" applyFill="1" applyBorder="1"/>
    <xf numFmtId="0" fontId="0" fillId="2" borderId="3" xfId="0" applyFill="1" applyBorder="1"/>
    <xf numFmtId="0" fontId="5" fillId="2" borderId="0" xfId="0" applyFont="1" applyFill="1"/>
    <xf numFmtId="0" fontId="3" fillId="2" borderId="0" xfId="0" applyFont="1" applyFill="1" applyAlignment="1">
      <alignment horizontal="right" vertical="center"/>
    </xf>
    <xf numFmtId="0" fontId="0" fillId="4" borderId="3" xfId="0" applyFill="1" applyBorder="1"/>
    <xf numFmtId="0" fontId="0" fillId="5" borderId="4" xfId="0" applyFill="1" applyBorder="1" applyAlignment="1">
      <alignment horizontal="center"/>
    </xf>
    <xf numFmtId="0" fontId="0" fillId="6" borderId="3" xfId="0" applyFill="1" applyBorder="1"/>
    <xf numFmtId="0" fontId="0" fillId="7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15" borderId="0" xfId="0" applyFill="1"/>
    <xf numFmtId="0" fontId="0" fillId="16" borderId="0" xfId="0" applyFill="1"/>
    <xf numFmtId="0" fontId="0" fillId="17" borderId="3" xfId="0" applyFill="1" applyBorder="1"/>
    <xf numFmtId="0" fontId="3" fillId="2" borderId="3" xfId="0" applyFont="1" applyFill="1" applyBorder="1" applyAlignment="1">
      <alignment horizontal="left" vertical="center"/>
    </xf>
    <xf numFmtId="2" fontId="0" fillId="2" borderId="3" xfId="0" applyNumberForma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18" borderId="3" xfId="0" applyFill="1" applyBorder="1"/>
    <xf numFmtId="0" fontId="0" fillId="18" borderId="3" xfId="0" applyFill="1" applyBorder="1" applyAlignment="1">
      <alignment horizontal="center"/>
    </xf>
    <xf numFmtId="2" fontId="0" fillId="16" borderId="0" xfId="0" applyNumberFormat="1" applyFill="1"/>
    <xf numFmtId="0" fontId="0" fillId="6" borderId="0" xfId="0" applyFill="1"/>
    <xf numFmtId="0" fontId="0" fillId="18" borderId="0" xfId="0" applyFill="1"/>
    <xf numFmtId="0" fontId="0" fillId="19" borderId="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2" fontId="0" fillId="2" borderId="0" xfId="0" applyNumberFormat="1" applyFill="1"/>
    <xf numFmtId="0" fontId="0" fillId="21" borderId="3" xfId="0" applyFill="1" applyBorder="1" applyAlignment="1">
      <alignment horizontal="center"/>
    </xf>
    <xf numFmtId="0" fontId="0" fillId="22" borderId="3" xfId="0" applyFill="1" applyBorder="1" applyAlignment="1">
      <alignment horizontal="center"/>
    </xf>
    <xf numFmtId="0" fontId="0" fillId="16" borderId="3" xfId="0" applyFill="1" applyBorder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9" fillId="2" borderId="1" xfId="0" applyFont="1" applyFill="1" applyBorder="1"/>
    <xf numFmtId="0" fontId="9" fillId="2" borderId="2" xfId="0" applyFont="1" applyFill="1" applyBorder="1"/>
    <xf numFmtId="0" fontId="8" fillId="2" borderId="2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9" borderId="3" xfId="0" applyFont="1" applyFill="1" applyBorder="1" applyAlignment="1">
      <alignment horizontal="center" vertical="center" wrapText="1"/>
    </xf>
    <xf numFmtId="0" fontId="8" fillId="2" borderId="4" xfId="0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8" fillId="2" borderId="0" xfId="0" applyFont="1" applyFill="1"/>
    <xf numFmtId="0" fontId="19" fillId="2" borderId="0" xfId="0" applyFont="1" applyFill="1"/>
    <xf numFmtId="0" fontId="19" fillId="2" borderId="2" xfId="0" applyFont="1" applyFill="1" applyBorder="1"/>
    <xf numFmtId="0" fontId="0" fillId="2" borderId="4" xfId="0" applyFill="1" applyBorder="1"/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/>
    <xf numFmtId="0" fontId="15" fillId="0" borderId="3" xfId="0" applyFont="1" applyBorder="1" applyAlignment="1">
      <alignment horizontal="center" vertical="center" wrapText="1"/>
    </xf>
    <xf numFmtId="0" fontId="20" fillId="17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/>
    </xf>
    <xf numFmtId="0" fontId="21" fillId="2" borderId="17" xfId="0" applyFont="1" applyFill="1" applyBorder="1"/>
    <xf numFmtId="0" fontId="15" fillId="2" borderId="0" xfId="0" applyFont="1" applyFill="1" applyAlignment="1">
      <alignment vertical="center" wrapText="1"/>
    </xf>
    <xf numFmtId="0" fontId="15" fillId="2" borderId="0" xfId="0" applyFont="1" applyFill="1"/>
    <xf numFmtId="0" fontId="21" fillId="2" borderId="18" xfId="0" applyFont="1" applyFill="1" applyBorder="1"/>
    <xf numFmtId="0" fontId="6" fillId="2" borderId="0" xfId="0" applyFont="1" applyFill="1" applyAlignment="1">
      <alignment horizontal="center"/>
    </xf>
    <xf numFmtId="0" fontId="8" fillId="2" borderId="4" xfId="0" quotePrefix="1" applyFont="1" applyFill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center" vertical="center"/>
    </xf>
    <xf numFmtId="0" fontId="24" fillId="2" borderId="0" xfId="0" applyFont="1" applyFill="1"/>
    <xf numFmtId="0" fontId="0" fillId="2" borderId="3" xfId="0" applyFill="1" applyBorder="1" applyAlignment="1">
      <alignment horizontal="center" vertical="top"/>
    </xf>
    <xf numFmtId="4" fontId="0" fillId="19" borderId="3" xfId="0" applyNumberFormat="1" applyFill="1" applyBorder="1" applyAlignment="1">
      <alignment horizontal="center"/>
    </xf>
    <xf numFmtId="4" fontId="0" fillId="20" borderId="3" xfId="0" applyNumberFormat="1" applyFill="1" applyBorder="1"/>
    <xf numFmtId="0" fontId="7" fillId="16" borderId="0" xfId="0" applyFont="1" applyFill="1" applyBorder="1" applyAlignment="1">
      <alignment horizontal="right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20" fontId="12" fillId="2" borderId="10" xfId="0" applyNumberFormat="1" applyFont="1" applyFill="1" applyBorder="1" applyAlignment="1">
      <alignment horizontal="center" vertical="center" wrapText="1"/>
    </xf>
    <xf numFmtId="20" fontId="12" fillId="2" borderId="11" xfId="0" applyNumberFormat="1" applyFont="1" applyFill="1" applyBorder="1" applyAlignment="1">
      <alignment horizontal="center" vertical="center" wrapText="1"/>
    </xf>
    <xf numFmtId="20" fontId="12" fillId="2" borderId="12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8" fontId="12" fillId="2" borderId="10" xfId="0" applyNumberFormat="1" applyFont="1" applyFill="1" applyBorder="1" applyAlignment="1">
      <alignment horizontal="center" vertical="center" wrapText="1"/>
    </xf>
    <xf numFmtId="18" fontId="12" fillId="2" borderId="11" xfId="0" applyNumberFormat="1" applyFont="1" applyFill="1" applyBorder="1" applyAlignment="1">
      <alignment horizontal="center" vertical="center" wrapText="1"/>
    </xf>
    <xf numFmtId="18" fontId="12" fillId="2" borderId="12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18" borderId="5" xfId="0" applyFill="1" applyBorder="1" applyAlignment="1">
      <alignment horizontal="center"/>
    </xf>
    <xf numFmtId="0" fontId="0" fillId="18" borderId="0" xfId="0" applyFill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19" borderId="1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19" borderId="4" xfId="0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4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2" fontId="0" fillId="2" borderId="1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16" borderId="10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16" borderId="6" xfId="0" applyFill="1" applyBorder="1" applyAlignment="1">
      <alignment horizontal="left" vertical="top"/>
    </xf>
    <xf numFmtId="0" fontId="0" fillId="16" borderId="13" xfId="0" applyFill="1" applyBorder="1" applyAlignment="1">
      <alignment horizontal="left" vertical="top"/>
    </xf>
    <xf numFmtId="0" fontId="0" fillId="16" borderId="7" xfId="0" applyFill="1" applyBorder="1" applyAlignment="1">
      <alignment horizontal="left" vertical="top"/>
    </xf>
    <xf numFmtId="0" fontId="0" fillId="16" borderId="8" xfId="0" applyFill="1" applyBorder="1" applyAlignment="1">
      <alignment horizontal="left" vertical="top"/>
    </xf>
    <xf numFmtId="0" fontId="0" fillId="16" borderId="15" xfId="0" applyFill="1" applyBorder="1" applyAlignment="1">
      <alignment horizontal="left" vertical="top"/>
    </xf>
    <xf numFmtId="0" fontId="0" fillId="16" borderId="9" xfId="0" applyFill="1" applyBorder="1" applyAlignment="1">
      <alignment horizontal="left" vertical="top"/>
    </xf>
    <xf numFmtId="4" fontId="0" fillId="16" borderId="6" xfId="0" applyNumberFormat="1" applyFill="1" applyBorder="1" applyAlignment="1">
      <alignment horizontal="center"/>
    </xf>
    <xf numFmtId="4" fontId="0" fillId="16" borderId="7" xfId="0" applyNumberFormat="1" applyFill="1" applyBorder="1" applyAlignment="1">
      <alignment horizontal="center"/>
    </xf>
    <xf numFmtId="4" fontId="0" fillId="16" borderId="8" xfId="0" applyNumberFormat="1" applyFill="1" applyBorder="1" applyAlignment="1">
      <alignment horizontal="center"/>
    </xf>
    <xf numFmtId="4" fontId="0" fillId="16" borderId="9" xfId="0" applyNumberFormat="1" applyFill="1" applyBorder="1" applyAlignment="1">
      <alignment horizontal="center"/>
    </xf>
    <xf numFmtId="0" fontId="0" fillId="2" borderId="6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3" xfId="0" applyFont="1" applyFill="1" applyBorder="1"/>
  </cellXfs>
  <cellStyles count="6">
    <cellStyle name="Millares [0] 2" xfId="1" xr:uid="{00000000-0005-0000-0000-000031000000}"/>
    <cellStyle name="Normal" xfId="0" builtinId="0"/>
    <cellStyle name="Normal 2" xfId="2" xr:uid="{00000000-0005-0000-0000-000032000000}"/>
    <cellStyle name="Normal 3" xfId="3" xr:uid="{00000000-0005-0000-0000-000033000000}"/>
    <cellStyle name="Normal 4" xfId="4" xr:uid="{00000000-0005-0000-0000-000034000000}"/>
    <cellStyle name="Porcentual 2" xfId="5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LUNES'!$AE$16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LUNES'!$AD$17:$AD$33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LUNES'!$AE$17:$AE$33</c:f>
              <c:numCache>
                <c:formatCode>General</c:formatCode>
                <c:ptCount val="17"/>
                <c:pt idx="0">
                  <c:v>75</c:v>
                </c:pt>
                <c:pt idx="1">
                  <c:v>93</c:v>
                </c:pt>
                <c:pt idx="2">
                  <c:v>95</c:v>
                </c:pt>
                <c:pt idx="3">
                  <c:v>107</c:v>
                </c:pt>
                <c:pt idx="4">
                  <c:v>135</c:v>
                </c:pt>
                <c:pt idx="5">
                  <c:v>148</c:v>
                </c:pt>
                <c:pt idx="6">
                  <c:v>159</c:v>
                </c:pt>
                <c:pt idx="7">
                  <c:v>162</c:v>
                </c:pt>
                <c:pt idx="8">
                  <c:v>160</c:v>
                </c:pt>
                <c:pt idx="9">
                  <c:v>157</c:v>
                </c:pt>
                <c:pt idx="10">
                  <c:v>153</c:v>
                </c:pt>
                <c:pt idx="11">
                  <c:v>156</c:v>
                </c:pt>
                <c:pt idx="12">
                  <c:v>151</c:v>
                </c:pt>
                <c:pt idx="13">
                  <c:v>151</c:v>
                </c:pt>
                <c:pt idx="14">
                  <c:v>154</c:v>
                </c:pt>
                <c:pt idx="15">
                  <c:v>148</c:v>
                </c:pt>
                <c:pt idx="16">
                  <c:v>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76-49FC-9E26-FC4303472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137168"/>
        <c:axId val="1"/>
      </c:lineChart>
      <c:catAx>
        <c:axId val="507137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137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30440494612404"/>
          <c:y val="0.49750326435326198"/>
          <c:w val="0.12486815369577201"/>
          <c:h val="3.517693454147380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9b675ce4-d5ec-43f3-a6b0-14279ae0981d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MARTES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MARTES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MARTES '!$AE$17:$AE$33</c:f>
              <c:numCache>
                <c:formatCode>General</c:formatCode>
                <c:ptCount val="17"/>
                <c:pt idx="0">
                  <c:v>66</c:v>
                </c:pt>
                <c:pt idx="1">
                  <c:v>119</c:v>
                </c:pt>
                <c:pt idx="2">
                  <c:v>120</c:v>
                </c:pt>
                <c:pt idx="3">
                  <c:v>122</c:v>
                </c:pt>
                <c:pt idx="4">
                  <c:v>162</c:v>
                </c:pt>
                <c:pt idx="5">
                  <c:v>172</c:v>
                </c:pt>
                <c:pt idx="6">
                  <c:v>164</c:v>
                </c:pt>
                <c:pt idx="7">
                  <c:v>176</c:v>
                </c:pt>
                <c:pt idx="8">
                  <c:v>171</c:v>
                </c:pt>
                <c:pt idx="9">
                  <c:v>170</c:v>
                </c:pt>
                <c:pt idx="10">
                  <c:v>168</c:v>
                </c:pt>
                <c:pt idx="11">
                  <c:v>159</c:v>
                </c:pt>
                <c:pt idx="12">
                  <c:v>174</c:v>
                </c:pt>
                <c:pt idx="13">
                  <c:v>162</c:v>
                </c:pt>
                <c:pt idx="14">
                  <c:v>164</c:v>
                </c:pt>
                <c:pt idx="15">
                  <c:v>154</c:v>
                </c:pt>
                <c:pt idx="16">
                  <c:v>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72-42FC-9479-5677F8E74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494145064"/>
        <c:axId val="1"/>
      </c:lineChart>
      <c:catAx>
        <c:axId val="49414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41450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459758348191299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72d89f0-5a5d-4c50-a1e3-9870b83c701f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MIERCOLES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MIERCOLES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MIERCOLES '!$AE$17:$AE$33</c:f>
              <c:numCache>
                <c:formatCode>General</c:formatCode>
                <c:ptCount val="17"/>
                <c:pt idx="0">
                  <c:v>60</c:v>
                </c:pt>
                <c:pt idx="1">
                  <c:v>109</c:v>
                </c:pt>
                <c:pt idx="2">
                  <c:v>108</c:v>
                </c:pt>
                <c:pt idx="3">
                  <c:v>106</c:v>
                </c:pt>
                <c:pt idx="4">
                  <c:v>122</c:v>
                </c:pt>
                <c:pt idx="5">
                  <c:v>158</c:v>
                </c:pt>
                <c:pt idx="6">
                  <c:v>163</c:v>
                </c:pt>
                <c:pt idx="7">
                  <c:v>187</c:v>
                </c:pt>
                <c:pt idx="8">
                  <c:v>183</c:v>
                </c:pt>
                <c:pt idx="9">
                  <c:v>181</c:v>
                </c:pt>
                <c:pt idx="10">
                  <c:v>182</c:v>
                </c:pt>
                <c:pt idx="11">
                  <c:v>183</c:v>
                </c:pt>
                <c:pt idx="12">
                  <c:v>169</c:v>
                </c:pt>
                <c:pt idx="13">
                  <c:v>156</c:v>
                </c:pt>
                <c:pt idx="14">
                  <c:v>159</c:v>
                </c:pt>
                <c:pt idx="15">
                  <c:v>158</c:v>
                </c:pt>
                <c:pt idx="16">
                  <c:v>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48-4614-9558-74A2613E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249680"/>
        <c:axId val="1"/>
      </c:lineChart>
      <c:catAx>
        <c:axId val="50724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2496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662180242654097"/>
          <c:y val="0.49751195123981801"/>
          <c:w val="0.122563524461828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8dfd186-a01b-4a7d-be28-4c91d92553a5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JUEVES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JUEVES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JUEVES '!$AE$17:$AE$33</c:f>
              <c:numCache>
                <c:formatCode>General</c:formatCode>
                <c:ptCount val="17"/>
                <c:pt idx="0">
                  <c:v>106</c:v>
                </c:pt>
                <c:pt idx="1">
                  <c:v>120</c:v>
                </c:pt>
                <c:pt idx="2">
                  <c:v>126</c:v>
                </c:pt>
                <c:pt idx="3">
                  <c:v>122</c:v>
                </c:pt>
                <c:pt idx="4">
                  <c:v>143</c:v>
                </c:pt>
                <c:pt idx="5">
                  <c:v>152</c:v>
                </c:pt>
                <c:pt idx="6">
                  <c:v>165</c:v>
                </c:pt>
                <c:pt idx="7">
                  <c:v>170</c:v>
                </c:pt>
                <c:pt idx="8">
                  <c:v>161</c:v>
                </c:pt>
                <c:pt idx="9">
                  <c:v>166</c:v>
                </c:pt>
                <c:pt idx="10">
                  <c:v>167</c:v>
                </c:pt>
                <c:pt idx="11">
                  <c:v>165</c:v>
                </c:pt>
                <c:pt idx="12">
                  <c:v>169</c:v>
                </c:pt>
                <c:pt idx="13">
                  <c:v>158</c:v>
                </c:pt>
                <c:pt idx="14">
                  <c:v>153</c:v>
                </c:pt>
                <c:pt idx="15">
                  <c:v>163</c:v>
                </c:pt>
                <c:pt idx="16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7D-4F41-BC1F-56F2CB372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023872"/>
        <c:axId val="1"/>
      </c:lineChart>
      <c:catAx>
        <c:axId val="50702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0238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ccc51104-b151-49c4-bb02-80a099e3eff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VIERNES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VIERNES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VIERNES '!$AE$17:$AE$33</c:f>
              <c:numCache>
                <c:formatCode>General</c:formatCode>
                <c:ptCount val="17"/>
                <c:pt idx="0">
                  <c:v>95</c:v>
                </c:pt>
                <c:pt idx="1">
                  <c:v>101</c:v>
                </c:pt>
                <c:pt idx="2">
                  <c:v>111</c:v>
                </c:pt>
                <c:pt idx="3">
                  <c:v>112</c:v>
                </c:pt>
                <c:pt idx="4">
                  <c:v>125</c:v>
                </c:pt>
                <c:pt idx="5">
                  <c:v>134</c:v>
                </c:pt>
                <c:pt idx="6">
                  <c:v>149</c:v>
                </c:pt>
                <c:pt idx="7">
                  <c:v>185</c:v>
                </c:pt>
                <c:pt idx="8">
                  <c:v>163</c:v>
                </c:pt>
                <c:pt idx="9">
                  <c:v>179</c:v>
                </c:pt>
                <c:pt idx="10">
                  <c:v>160</c:v>
                </c:pt>
                <c:pt idx="11">
                  <c:v>152</c:v>
                </c:pt>
                <c:pt idx="12">
                  <c:v>167</c:v>
                </c:pt>
                <c:pt idx="13">
                  <c:v>148</c:v>
                </c:pt>
                <c:pt idx="14">
                  <c:v>128</c:v>
                </c:pt>
                <c:pt idx="15">
                  <c:v>141</c:v>
                </c:pt>
                <c:pt idx="16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81-4151-B004-491AEB595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249728"/>
        <c:axId val="1"/>
      </c:lineChart>
      <c:catAx>
        <c:axId val="60824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2497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445260502957699"/>
          <c:y val="0.49668241469816299"/>
          <c:w val="0.124732835727421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8ab0e314-c385-488b-995b-acc63681fe76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SABADO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SABADO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SABADO '!$AE$17:$AE$33</c:f>
              <c:numCache>
                <c:formatCode>General</c:formatCode>
                <c:ptCount val="17"/>
                <c:pt idx="0">
                  <c:v>155</c:v>
                </c:pt>
                <c:pt idx="1">
                  <c:v>170</c:v>
                </c:pt>
                <c:pt idx="2">
                  <c:v>185</c:v>
                </c:pt>
                <c:pt idx="3">
                  <c:v>184</c:v>
                </c:pt>
                <c:pt idx="4">
                  <c:v>166</c:v>
                </c:pt>
                <c:pt idx="5">
                  <c:v>148</c:v>
                </c:pt>
                <c:pt idx="6">
                  <c:v>178</c:v>
                </c:pt>
                <c:pt idx="7">
                  <c:v>196</c:v>
                </c:pt>
                <c:pt idx="8">
                  <c:v>162</c:v>
                </c:pt>
                <c:pt idx="9">
                  <c:v>118</c:v>
                </c:pt>
                <c:pt idx="10">
                  <c:v>116</c:v>
                </c:pt>
                <c:pt idx="11">
                  <c:v>136</c:v>
                </c:pt>
                <c:pt idx="12">
                  <c:v>196</c:v>
                </c:pt>
                <c:pt idx="13">
                  <c:v>162</c:v>
                </c:pt>
                <c:pt idx="14">
                  <c:v>113</c:v>
                </c:pt>
                <c:pt idx="15">
                  <c:v>159</c:v>
                </c:pt>
                <c:pt idx="16">
                  <c:v>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34-49DC-BD36-72284E461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147600"/>
        <c:axId val="1"/>
      </c:lineChart>
      <c:catAx>
        <c:axId val="60814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1476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ec059761-f9ae-47fa-9f46-1692caec46f4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DOMINGO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DOMINGO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'TRAFICO DOMINGO '!$AE$17:$AE$33</c:f>
              <c:numCache>
                <c:formatCode>General</c:formatCode>
                <c:ptCount val="17"/>
                <c:pt idx="0">
                  <c:v>137</c:v>
                </c:pt>
                <c:pt idx="1">
                  <c:v>148</c:v>
                </c:pt>
                <c:pt idx="2">
                  <c:v>153</c:v>
                </c:pt>
                <c:pt idx="3">
                  <c:v>147</c:v>
                </c:pt>
                <c:pt idx="4">
                  <c:v>116</c:v>
                </c:pt>
                <c:pt idx="5">
                  <c:v>138</c:v>
                </c:pt>
                <c:pt idx="6">
                  <c:v>130</c:v>
                </c:pt>
                <c:pt idx="7">
                  <c:v>180</c:v>
                </c:pt>
                <c:pt idx="8">
                  <c:v>177</c:v>
                </c:pt>
                <c:pt idx="9">
                  <c:v>150</c:v>
                </c:pt>
                <c:pt idx="10">
                  <c:v>152</c:v>
                </c:pt>
                <c:pt idx="11">
                  <c:v>124</c:v>
                </c:pt>
                <c:pt idx="12">
                  <c:v>145</c:v>
                </c:pt>
                <c:pt idx="13">
                  <c:v>175</c:v>
                </c:pt>
                <c:pt idx="14">
                  <c:v>150</c:v>
                </c:pt>
                <c:pt idx="15">
                  <c:v>154</c:v>
                </c:pt>
                <c:pt idx="16">
                  <c:v>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D-4AE4-A1F3-958549019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'TRAFICO DOMINGO '!$AE$16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'TRAFICO DOMINGO '!$AD$17:$AD$33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'IMDs y IMDa'!$P$65:$P$81</c:f>
              <c:numCache>
                <c:formatCode>General</c:formatCode>
                <c:ptCount val="17"/>
                <c:pt idx="0">
                  <c:v>99</c:v>
                </c:pt>
                <c:pt idx="1">
                  <c:v>123</c:v>
                </c:pt>
                <c:pt idx="2">
                  <c:v>128</c:v>
                </c:pt>
                <c:pt idx="3">
                  <c:v>129</c:v>
                </c:pt>
                <c:pt idx="4">
                  <c:v>138</c:v>
                </c:pt>
                <c:pt idx="5">
                  <c:v>150</c:v>
                </c:pt>
                <c:pt idx="6">
                  <c:v>158</c:v>
                </c:pt>
                <c:pt idx="7">
                  <c:v>179</c:v>
                </c:pt>
                <c:pt idx="8">
                  <c:v>168</c:v>
                </c:pt>
                <c:pt idx="9">
                  <c:v>160</c:v>
                </c:pt>
                <c:pt idx="10">
                  <c:v>157</c:v>
                </c:pt>
                <c:pt idx="11">
                  <c:v>154</c:v>
                </c:pt>
                <c:pt idx="12">
                  <c:v>167</c:v>
                </c:pt>
                <c:pt idx="13">
                  <c:v>159</c:v>
                </c:pt>
                <c:pt idx="14">
                  <c:v>146</c:v>
                </c:pt>
                <c:pt idx="15">
                  <c:v>154</c:v>
                </c:pt>
                <c:pt idx="16">
                  <c:v>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0-4149-85DC-7D8E17CED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1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4.png"/><Relationship Id="rId4" Type="http://schemas.openxmlformats.org/officeDocument/2006/relationships/image" Target="../media/image2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2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7.png"/><Relationship Id="rId4" Type="http://schemas.openxmlformats.org/officeDocument/2006/relationships/image" Target="../media/image2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3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7.png"/><Relationship Id="rId4" Type="http://schemas.openxmlformats.org/officeDocument/2006/relationships/image" Target="../media/image2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4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7.png"/><Relationship Id="rId4" Type="http://schemas.openxmlformats.org/officeDocument/2006/relationships/image" Target="../media/image2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5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31.png"/><Relationship Id="rId4" Type="http://schemas.openxmlformats.org/officeDocument/2006/relationships/image" Target="../media/image3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6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24.png"/><Relationship Id="rId4" Type="http://schemas.openxmlformats.org/officeDocument/2006/relationships/image" Target="../media/image3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7" Type="http://schemas.openxmlformats.org/officeDocument/2006/relationships/chart" Target="../charts/chart7.xml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jpeg"/><Relationship Id="rId5" Type="http://schemas.openxmlformats.org/officeDocument/2006/relationships/image" Target="../media/image31.png"/><Relationship Id="rId4" Type="http://schemas.openxmlformats.org/officeDocument/2006/relationships/image" Target="../media/image3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7" Type="http://schemas.openxmlformats.org/officeDocument/2006/relationships/chart" Target="../charts/chart8.xml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6" Type="http://schemas.openxmlformats.org/officeDocument/2006/relationships/image" Target="../media/image33.jpeg"/><Relationship Id="rId5" Type="http://schemas.openxmlformats.org/officeDocument/2006/relationships/image" Target="../media/image38.png"/><Relationship Id="rId4" Type="http://schemas.openxmlformats.org/officeDocument/2006/relationships/image" Target="../media/image37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3250" name="Line 1">
          <a:extLst>
            <a:ext uri="{FF2B5EF4-FFF2-40B4-BE49-F238E27FC236}">
              <a16:creationId xmlns:a16="http://schemas.microsoft.com/office/drawing/2014/main" id="{00000000-0008-0000-0000-000012B42000}"/>
            </a:ext>
          </a:extLst>
        </xdr:cNvPr>
        <xdr:cNvSpPr>
          <a:spLocks noChangeShapeType="1"/>
        </xdr:cNvSpPr>
      </xdr:nvSpPr>
      <xdr:spPr>
        <a:xfrm flipH="1">
          <a:off x="133007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3251" name="Line 2">
          <a:extLst>
            <a:ext uri="{FF2B5EF4-FFF2-40B4-BE49-F238E27FC236}">
              <a16:creationId xmlns:a16="http://schemas.microsoft.com/office/drawing/2014/main" id="{00000000-0008-0000-0000-000013B42000}"/>
            </a:ext>
          </a:extLst>
        </xdr:cNvPr>
        <xdr:cNvSpPr>
          <a:spLocks noChangeShapeType="1"/>
        </xdr:cNvSpPr>
      </xdr:nvSpPr>
      <xdr:spPr>
        <a:xfrm>
          <a:off x="165049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3252" name="Picture 6">
          <a:extLst>
            <a:ext uri="{FF2B5EF4-FFF2-40B4-BE49-F238E27FC236}">
              <a16:creationId xmlns:a16="http://schemas.microsoft.com/office/drawing/2014/main" id="{00000000-0008-0000-0000-000014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76860" y="3429000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3253" name="Picture 23">
          <a:extLst>
            <a:ext uri="{FF2B5EF4-FFF2-40B4-BE49-F238E27FC236}">
              <a16:creationId xmlns:a16="http://schemas.microsoft.com/office/drawing/2014/main" id="{00000000-0008-0000-0000-000015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43185" y="343852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655320</xdr:colOff>
          <xdr:row>13</xdr:row>
          <xdr:rowOff>617220</xdr:rowOff>
        </xdr:to>
        <xdr:sp macro="" textlink="">
          <xdr:nvSpPr>
            <xdr:cNvPr id="214017" name="Object 1" hidden="1">
              <a:extLst>
                <a:ext uri="{63B3BB69-23CF-44E3-9099-C40C66FF867C}">
                  <a14:compatExt spid="_x0000_s214017"/>
                </a:ext>
                <a:ext uri="{FF2B5EF4-FFF2-40B4-BE49-F238E27FC236}">
                  <a16:creationId xmlns:a16="http://schemas.microsoft.com/office/drawing/2014/main" id="{00000000-0008-0000-0000-00000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214018" name="Object 2" hidden="1">
              <a:extLst>
                <a:ext uri="{63B3BB69-23CF-44E3-9099-C40C66FF867C}">
                  <a14:compatExt spid="_x0000_s214018"/>
                </a:ext>
                <a:ext uri="{FF2B5EF4-FFF2-40B4-BE49-F238E27FC236}">
                  <a16:creationId xmlns:a16="http://schemas.microsoft.com/office/drawing/2014/main" id="{00000000-0008-0000-0000-000002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214019" name="Object 3" hidden="1">
              <a:extLst>
                <a:ext uri="{63B3BB69-23CF-44E3-9099-C40C66FF867C}">
                  <a14:compatExt spid="_x0000_s214019"/>
                </a:ext>
                <a:ext uri="{FF2B5EF4-FFF2-40B4-BE49-F238E27FC236}">
                  <a16:creationId xmlns:a16="http://schemas.microsoft.com/office/drawing/2014/main" id="{00000000-0008-0000-0000-000003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214020" name="Object 4" hidden="1">
              <a:extLst>
                <a:ext uri="{63B3BB69-23CF-44E3-9099-C40C66FF867C}">
                  <a14:compatExt spid="_x0000_s214020"/>
                </a:ext>
                <a:ext uri="{FF2B5EF4-FFF2-40B4-BE49-F238E27FC236}">
                  <a16:creationId xmlns:a16="http://schemas.microsoft.com/office/drawing/2014/main" id="{00000000-0008-0000-0000-000004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214021" name="Object 5" hidden="1">
              <a:extLst>
                <a:ext uri="{63B3BB69-23CF-44E3-9099-C40C66FF867C}">
                  <a14:compatExt spid="_x0000_s214021"/>
                </a:ext>
                <a:ext uri="{FF2B5EF4-FFF2-40B4-BE49-F238E27FC236}">
                  <a16:creationId xmlns:a16="http://schemas.microsoft.com/office/drawing/2014/main" id="{00000000-0008-0000-0000-000005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214022" name="Object 6" hidden="1">
              <a:extLst>
                <a:ext uri="{63B3BB69-23CF-44E3-9099-C40C66FF867C}">
                  <a14:compatExt spid="_x0000_s214022"/>
                </a:ext>
                <a:ext uri="{FF2B5EF4-FFF2-40B4-BE49-F238E27FC236}">
                  <a16:creationId xmlns:a16="http://schemas.microsoft.com/office/drawing/2014/main" id="{00000000-0008-0000-0000-000006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214023" name="Object 7" hidden="1">
              <a:extLst>
                <a:ext uri="{63B3BB69-23CF-44E3-9099-C40C66FF867C}">
                  <a14:compatExt spid="_x0000_s214023"/>
                </a:ext>
                <a:ext uri="{FF2B5EF4-FFF2-40B4-BE49-F238E27FC236}">
                  <a16:creationId xmlns:a16="http://schemas.microsoft.com/office/drawing/2014/main" id="{00000000-0008-0000-0000-000007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214024" name="Object 8" hidden="1">
              <a:extLst>
                <a:ext uri="{63B3BB69-23CF-44E3-9099-C40C66FF867C}">
                  <a14:compatExt spid="_x0000_s214024"/>
                </a:ext>
                <a:ext uri="{FF2B5EF4-FFF2-40B4-BE49-F238E27FC236}">
                  <a16:creationId xmlns:a16="http://schemas.microsoft.com/office/drawing/2014/main" id="{00000000-0008-0000-0000-000008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214025" name="Object 9" hidden="1">
              <a:extLst>
                <a:ext uri="{63B3BB69-23CF-44E3-9099-C40C66FF867C}">
                  <a14:compatExt spid="_x0000_s214025"/>
                </a:ext>
                <a:ext uri="{FF2B5EF4-FFF2-40B4-BE49-F238E27FC236}">
                  <a16:creationId xmlns:a16="http://schemas.microsoft.com/office/drawing/2014/main" id="{00000000-0008-0000-0000-000009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214026" name="Object 10" hidden="1">
              <a:extLst>
                <a:ext uri="{63B3BB69-23CF-44E3-9099-C40C66FF867C}">
                  <a14:compatExt spid="_x0000_s214026"/>
                </a:ext>
                <a:ext uri="{FF2B5EF4-FFF2-40B4-BE49-F238E27FC236}">
                  <a16:creationId xmlns:a16="http://schemas.microsoft.com/office/drawing/2014/main" id="{00000000-0008-0000-0000-00000A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214027" name="Object 11" hidden="1">
              <a:extLst>
                <a:ext uri="{63B3BB69-23CF-44E3-9099-C40C66FF867C}">
                  <a14:compatExt spid="_x0000_s214027"/>
                </a:ext>
                <a:ext uri="{FF2B5EF4-FFF2-40B4-BE49-F238E27FC236}">
                  <a16:creationId xmlns:a16="http://schemas.microsoft.com/office/drawing/2014/main" id="{00000000-0008-0000-0000-00000B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214028" name="Object 12" hidden="1">
              <a:extLst>
                <a:ext uri="{63B3BB69-23CF-44E3-9099-C40C66FF867C}">
                  <a14:compatExt spid="_x0000_s214028"/>
                </a:ext>
                <a:ext uri="{FF2B5EF4-FFF2-40B4-BE49-F238E27FC236}">
                  <a16:creationId xmlns:a16="http://schemas.microsoft.com/office/drawing/2014/main" id="{00000000-0008-0000-0000-00000C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214029" name="Object 13" hidden="1">
              <a:extLst>
                <a:ext uri="{63B3BB69-23CF-44E3-9099-C40C66FF867C}">
                  <a14:compatExt spid="_x0000_s214029"/>
                </a:ext>
                <a:ext uri="{FF2B5EF4-FFF2-40B4-BE49-F238E27FC236}">
                  <a16:creationId xmlns:a16="http://schemas.microsoft.com/office/drawing/2014/main" id="{00000000-0008-0000-0000-00000D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617220</xdr:rowOff>
        </xdr:to>
        <xdr:sp macro="" textlink="">
          <xdr:nvSpPr>
            <xdr:cNvPr id="214030" name="Object 14" hidden="1">
              <a:extLst>
                <a:ext uri="{63B3BB69-23CF-44E3-9099-C40C66FF867C}">
                  <a14:compatExt spid="_x0000_s214030"/>
                </a:ext>
                <a:ext uri="{FF2B5EF4-FFF2-40B4-BE49-F238E27FC236}">
                  <a16:creationId xmlns:a16="http://schemas.microsoft.com/office/drawing/2014/main" id="{00000000-0008-0000-0000-00000E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579120</xdr:rowOff>
        </xdr:to>
        <xdr:sp macro="" textlink="">
          <xdr:nvSpPr>
            <xdr:cNvPr id="214031" name="Object 15" hidden="1">
              <a:extLst>
                <a:ext uri="{63B3BB69-23CF-44E3-9099-C40C66FF867C}">
                  <a14:compatExt spid="_x0000_s214031"/>
                </a:ext>
                <a:ext uri="{FF2B5EF4-FFF2-40B4-BE49-F238E27FC236}">
                  <a16:creationId xmlns:a16="http://schemas.microsoft.com/office/drawing/2014/main" id="{00000000-0008-0000-0000-00000F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655320</xdr:rowOff>
        </xdr:to>
        <xdr:sp macro="" textlink="">
          <xdr:nvSpPr>
            <xdr:cNvPr id="214032" name="Object 16" hidden="1">
              <a:extLst>
                <a:ext uri="{63B3BB69-23CF-44E3-9099-C40C66FF867C}">
                  <a14:compatExt spid="_x0000_s214032"/>
                </a:ext>
                <a:ext uri="{FF2B5EF4-FFF2-40B4-BE49-F238E27FC236}">
                  <a16:creationId xmlns:a16="http://schemas.microsoft.com/office/drawing/2014/main" id="{00000000-0008-0000-0000-000010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617220</xdr:rowOff>
        </xdr:to>
        <xdr:sp macro="" textlink="">
          <xdr:nvSpPr>
            <xdr:cNvPr id="214033" name="Object 17" hidden="1">
              <a:extLst>
                <a:ext uri="{63B3BB69-23CF-44E3-9099-C40C66FF867C}">
                  <a14:compatExt spid="_x0000_s214033"/>
                </a:ext>
                <a:ext uri="{FF2B5EF4-FFF2-40B4-BE49-F238E27FC236}">
                  <a16:creationId xmlns:a16="http://schemas.microsoft.com/office/drawing/2014/main" id="{00000000-0008-0000-0000-000011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601980</xdr:colOff>
          <xdr:row>13</xdr:row>
          <xdr:rowOff>579120</xdr:rowOff>
        </xdr:to>
        <xdr:sp macro="" textlink="">
          <xdr:nvSpPr>
            <xdr:cNvPr id="214034" name="Object 18" hidden="1">
              <a:extLst>
                <a:ext uri="{63B3BB69-23CF-44E3-9099-C40C66FF867C}">
                  <a14:compatExt spid="_x0000_s214034"/>
                </a:ext>
                <a:ext uri="{FF2B5EF4-FFF2-40B4-BE49-F238E27FC236}">
                  <a16:creationId xmlns:a16="http://schemas.microsoft.com/office/drawing/2014/main" id="{00000000-0008-0000-0000-000012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214035" name="Object 19" hidden="1">
              <a:extLst>
                <a:ext uri="{63B3BB69-23CF-44E3-9099-C40C66FF867C}">
                  <a14:compatExt spid="_x0000_s214035"/>
                </a:ext>
                <a:ext uri="{FF2B5EF4-FFF2-40B4-BE49-F238E27FC236}">
                  <a16:creationId xmlns:a16="http://schemas.microsoft.com/office/drawing/2014/main" id="{00000000-0008-0000-0000-000013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594360</xdr:rowOff>
        </xdr:to>
        <xdr:sp macro="" textlink="">
          <xdr:nvSpPr>
            <xdr:cNvPr id="214036" name="Object 20" hidden="1">
              <a:extLst>
                <a:ext uri="{63B3BB69-23CF-44E3-9099-C40C66FF867C}">
                  <a14:compatExt spid="_x0000_s214036"/>
                </a:ext>
                <a:ext uri="{FF2B5EF4-FFF2-40B4-BE49-F238E27FC236}">
                  <a16:creationId xmlns:a16="http://schemas.microsoft.com/office/drawing/2014/main" id="{00000000-0008-0000-0000-0000144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3254" name="Imagen 2">
          <a:extLst>
            <a:ext uri="{FF2B5EF4-FFF2-40B4-BE49-F238E27FC236}">
              <a16:creationId xmlns:a16="http://schemas.microsoft.com/office/drawing/2014/main" id="{00000000-0008-0000-0000-000016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39890" y="3305175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76139</xdr:colOff>
      <xdr:row>0</xdr:row>
      <xdr:rowOff>10440</xdr:rowOff>
    </xdr:from>
    <xdr:to>
      <xdr:col>1</xdr:col>
      <xdr:colOff>1349038</xdr:colOff>
      <xdr:row>4</xdr:row>
      <xdr:rowOff>85810</xdr:rowOff>
    </xdr:to>
    <xdr:pic>
      <xdr:nvPicPr>
        <xdr:cNvPr id="2143255" name="Imagen 29">
          <a:extLst>
            <a:ext uri="{FF2B5EF4-FFF2-40B4-BE49-F238E27FC236}">
              <a16:creationId xmlns:a16="http://schemas.microsoft.com/office/drawing/2014/main" id="{00000000-0008-0000-0000-000017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276" y="10440"/>
          <a:ext cx="1272899" cy="1390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3256" name="Imagen 2">
          <a:extLst>
            <a:ext uri="{FF2B5EF4-FFF2-40B4-BE49-F238E27FC236}">
              <a16:creationId xmlns:a16="http://schemas.microsoft.com/office/drawing/2014/main" id="{00000000-0008-0000-0000-000018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97190" y="3248025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3257" name="Imagen 6">
          <a:extLst>
            <a:ext uri="{FF2B5EF4-FFF2-40B4-BE49-F238E27FC236}">
              <a16:creationId xmlns:a16="http://schemas.microsoft.com/office/drawing/2014/main" id="{00000000-0008-0000-0000-000019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102090" y="3305175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714375</xdr:colOff>
      <xdr:row>35</xdr:row>
      <xdr:rowOff>0</xdr:rowOff>
    </xdr:from>
    <xdr:to>
      <xdr:col>39</xdr:col>
      <xdr:colOff>152400</xdr:colOff>
      <xdr:row>45</xdr:row>
      <xdr:rowOff>352425</xdr:rowOff>
    </xdr:to>
    <xdr:graphicFrame macro="">
      <xdr:nvGraphicFramePr>
        <xdr:cNvPr id="2143258" name="Gráfico 31">
          <a:extLst>
            <a:ext uri="{FF2B5EF4-FFF2-40B4-BE49-F238E27FC236}">
              <a16:creationId xmlns:a16="http://schemas.microsoft.com/office/drawing/2014/main" id="{00000000-0008-0000-0000-00001AB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5302" name="Line 1">
          <a:extLst>
            <a:ext uri="{FF2B5EF4-FFF2-40B4-BE49-F238E27FC236}">
              <a16:creationId xmlns:a16="http://schemas.microsoft.com/office/drawing/2014/main" id="{00000000-0008-0000-0100-000016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5303" name="Line 2">
          <a:extLst>
            <a:ext uri="{FF2B5EF4-FFF2-40B4-BE49-F238E27FC236}">
              <a16:creationId xmlns:a16="http://schemas.microsoft.com/office/drawing/2014/main" id="{00000000-0008-0000-0100-000017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5304" name="Picture 6">
          <a:extLst>
            <a:ext uri="{FF2B5EF4-FFF2-40B4-BE49-F238E27FC236}">
              <a16:creationId xmlns:a16="http://schemas.microsoft.com/office/drawing/2014/main" id="{00000000-0008-0000-0100-000018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57949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5305" name="Picture 23">
          <a:extLst>
            <a:ext uri="{FF2B5EF4-FFF2-40B4-BE49-F238E27FC236}">
              <a16:creationId xmlns:a16="http://schemas.microsoft.com/office/drawing/2014/main" id="{00000000-0008-0000-0100-000019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58902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898049" name="Object 1" hidden="1">
              <a:extLst>
                <a:ext uri="{63B3BB69-23CF-44E3-9099-C40C66FF867C}">
                  <a14:compatExt spid="_x0000_s898049"/>
                </a:ext>
                <a:ext uri="{FF2B5EF4-FFF2-40B4-BE49-F238E27FC236}">
                  <a16:creationId xmlns:a16="http://schemas.microsoft.com/office/drawing/2014/main" id="{00000000-0008-0000-0100-000001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898050" name="Object 2" hidden="1">
              <a:extLst>
                <a:ext uri="{63B3BB69-23CF-44E3-9099-C40C66FF867C}">
                  <a14:compatExt spid="_x0000_s898050"/>
                </a:ext>
                <a:ext uri="{FF2B5EF4-FFF2-40B4-BE49-F238E27FC236}">
                  <a16:creationId xmlns:a16="http://schemas.microsoft.com/office/drawing/2014/main" id="{00000000-0008-0000-0100-000002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898051" name="Object 3" hidden="1">
              <a:extLst>
                <a:ext uri="{63B3BB69-23CF-44E3-9099-C40C66FF867C}">
                  <a14:compatExt spid="_x0000_s898051"/>
                </a:ext>
                <a:ext uri="{FF2B5EF4-FFF2-40B4-BE49-F238E27FC236}">
                  <a16:creationId xmlns:a16="http://schemas.microsoft.com/office/drawing/2014/main" id="{00000000-0008-0000-0100-000003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898052" name="Object 4" hidden="1">
              <a:extLst>
                <a:ext uri="{63B3BB69-23CF-44E3-9099-C40C66FF867C}">
                  <a14:compatExt spid="_x0000_s898052"/>
                </a:ext>
                <a:ext uri="{FF2B5EF4-FFF2-40B4-BE49-F238E27FC236}">
                  <a16:creationId xmlns:a16="http://schemas.microsoft.com/office/drawing/2014/main" id="{00000000-0008-0000-0100-000004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898053" name="Object 5" hidden="1">
              <a:extLst>
                <a:ext uri="{63B3BB69-23CF-44E3-9099-C40C66FF867C}">
                  <a14:compatExt spid="_x0000_s898053"/>
                </a:ext>
                <a:ext uri="{FF2B5EF4-FFF2-40B4-BE49-F238E27FC236}">
                  <a16:creationId xmlns:a16="http://schemas.microsoft.com/office/drawing/2014/main" id="{00000000-0008-0000-0100-000005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898054" name="Object 6" hidden="1">
              <a:extLst>
                <a:ext uri="{63B3BB69-23CF-44E3-9099-C40C66FF867C}">
                  <a14:compatExt spid="_x0000_s898054"/>
                </a:ext>
                <a:ext uri="{FF2B5EF4-FFF2-40B4-BE49-F238E27FC236}">
                  <a16:creationId xmlns:a16="http://schemas.microsoft.com/office/drawing/2014/main" id="{00000000-0008-0000-0100-000006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898055" name="Object 7" hidden="1">
              <a:extLst>
                <a:ext uri="{63B3BB69-23CF-44E3-9099-C40C66FF867C}">
                  <a14:compatExt spid="_x0000_s898055"/>
                </a:ext>
                <a:ext uri="{FF2B5EF4-FFF2-40B4-BE49-F238E27FC236}">
                  <a16:creationId xmlns:a16="http://schemas.microsoft.com/office/drawing/2014/main" id="{00000000-0008-0000-0100-000007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898056" name="Object 8" hidden="1">
              <a:extLst>
                <a:ext uri="{63B3BB69-23CF-44E3-9099-C40C66FF867C}">
                  <a14:compatExt spid="_x0000_s898056"/>
                </a:ext>
                <a:ext uri="{FF2B5EF4-FFF2-40B4-BE49-F238E27FC236}">
                  <a16:creationId xmlns:a16="http://schemas.microsoft.com/office/drawing/2014/main" id="{00000000-0008-0000-0100-000008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898057" name="Object 9" hidden="1">
              <a:extLst>
                <a:ext uri="{63B3BB69-23CF-44E3-9099-C40C66FF867C}">
                  <a14:compatExt spid="_x0000_s898057"/>
                </a:ext>
                <a:ext uri="{FF2B5EF4-FFF2-40B4-BE49-F238E27FC236}">
                  <a16:creationId xmlns:a16="http://schemas.microsoft.com/office/drawing/2014/main" id="{00000000-0008-0000-0100-000009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898058" name="Object 10" hidden="1">
              <a:extLst>
                <a:ext uri="{63B3BB69-23CF-44E3-9099-C40C66FF867C}">
                  <a14:compatExt spid="_x0000_s898058"/>
                </a:ext>
                <a:ext uri="{FF2B5EF4-FFF2-40B4-BE49-F238E27FC236}">
                  <a16:creationId xmlns:a16="http://schemas.microsoft.com/office/drawing/2014/main" id="{00000000-0008-0000-0100-00000A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898059" name="Object 11" hidden="1">
              <a:extLst>
                <a:ext uri="{63B3BB69-23CF-44E3-9099-C40C66FF867C}">
                  <a14:compatExt spid="_x0000_s898059"/>
                </a:ext>
                <a:ext uri="{FF2B5EF4-FFF2-40B4-BE49-F238E27FC236}">
                  <a16:creationId xmlns:a16="http://schemas.microsoft.com/office/drawing/2014/main" id="{00000000-0008-0000-0100-00000B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898060" name="Object 12" hidden="1">
              <a:extLst>
                <a:ext uri="{63B3BB69-23CF-44E3-9099-C40C66FF867C}">
                  <a14:compatExt spid="_x0000_s898060"/>
                </a:ext>
                <a:ext uri="{FF2B5EF4-FFF2-40B4-BE49-F238E27FC236}">
                  <a16:creationId xmlns:a16="http://schemas.microsoft.com/office/drawing/2014/main" id="{00000000-0008-0000-0100-00000C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898061" name="Object 13" hidden="1">
              <a:extLst>
                <a:ext uri="{63B3BB69-23CF-44E3-9099-C40C66FF867C}">
                  <a14:compatExt spid="_x0000_s898061"/>
                </a:ext>
                <a:ext uri="{FF2B5EF4-FFF2-40B4-BE49-F238E27FC236}">
                  <a16:creationId xmlns:a16="http://schemas.microsoft.com/office/drawing/2014/main" id="{00000000-0008-0000-0100-00000D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898062" name="Object 14" hidden="1">
              <a:extLst>
                <a:ext uri="{63B3BB69-23CF-44E3-9099-C40C66FF867C}">
                  <a14:compatExt spid="_x0000_s898062"/>
                </a:ext>
                <a:ext uri="{FF2B5EF4-FFF2-40B4-BE49-F238E27FC236}">
                  <a16:creationId xmlns:a16="http://schemas.microsoft.com/office/drawing/2014/main" id="{00000000-0008-0000-0100-00000E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898063" name="Object 15" hidden="1">
              <a:extLst>
                <a:ext uri="{63B3BB69-23CF-44E3-9099-C40C66FF867C}">
                  <a14:compatExt spid="_x0000_s898063"/>
                </a:ext>
                <a:ext uri="{FF2B5EF4-FFF2-40B4-BE49-F238E27FC236}">
                  <a16:creationId xmlns:a16="http://schemas.microsoft.com/office/drawing/2014/main" id="{00000000-0008-0000-0100-00000F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898064" name="Object 16" hidden="1">
              <a:extLst>
                <a:ext uri="{63B3BB69-23CF-44E3-9099-C40C66FF867C}">
                  <a14:compatExt spid="_x0000_s898064"/>
                </a:ext>
                <a:ext uri="{FF2B5EF4-FFF2-40B4-BE49-F238E27FC236}">
                  <a16:creationId xmlns:a16="http://schemas.microsoft.com/office/drawing/2014/main" id="{00000000-0008-0000-0100-000010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898065" name="Object 17" hidden="1">
              <a:extLst>
                <a:ext uri="{63B3BB69-23CF-44E3-9099-C40C66FF867C}">
                  <a14:compatExt spid="_x0000_s898065"/>
                </a:ext>
                <a:ext uri="{FF2B5EF4-FFF2-40B4-BE49-F238E27FC236}">
                  <a16:creationId xmlns:a16="http://schemas.microsoft.com/office/drawing/2014/main" id="{00000000-0008-0000-0100-000011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898066" name="Object 18" hidden="1">
              <a:extLst>
                <a:ext uri="{63B3BB69-23CF-44E3-9099-C40C66FF867C}">
                  <a14:compatExt spid="_x0000_s898066"/>
                </a:ext>
                <a:ext uri="{FF2B5EF4-FFF2-40B4-BE49-F238E27FC236}">
                  <a16:creationId xmlns:a16="http://schemas.microsoft.com/office/drawing/2014/main" id="{00000000-0008-0000-0100-000012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898067" name="Object 19" hidden="1">
              <a:extLst>
                <a:ext uri="{63B3BB69-23CF-44E3-9099-C40C66FF867C}">
                  <a14:compatExt spid="_x0000_s898067"/>
                </a:ext>
                <a:ext uri="{FF2B5EF4-FFF2-40B4-BE49-F238E27FC236}">
                  <a16:creationId xmlns:a16="http://schemas.microsoft.com/office/drawing/2014/main" id="{00000000-0008-0000-0100-000013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898068" name="Object 20" hidden="1">
              <a:extLst>
                <a:ext uri="{63B3BB69-23CF-44E3-9099-C40C66FF867C}">
                  <a14:compatExt spid="_x0000_s898068"/>
                </a:ext>
                <a:ext uri="{FF2B5EF4-FFF2-40B4-BE49-F238E27FC236}">
                  <a16:creationId xmlns:a16="http://schemas.microsoft.com/office/drawing/2014/main" id="{00000000-0008-0000-0100-000014B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5306" name="Imagen 2">
          <a:extLst>
            <a:ext uri="{FF2B5EF4-FFF2-40B4-BE49-F238E27FC236}">
              <a16:creationId xmlns:a16="http://schemas.microsoft.com/office/drawing/2014/main" id="{00000000-0008-0000-0100-00001A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45567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101601</xdr:colOff>
      <xdr:row>0</xdr:row>
      <xdr:rowOff>136525</xdr:rowOff>
    </xdr:from>
    <xdr:to>
      <xdr:col>1</xdr:col>
      <xdr:colOff>1981200</xdr:colOff>
      <xdr:row>5</xdr:row>
      <xdr:rowOff>102842</xdr:rowOff>
    </xdr:to>
    <xdr:pic>
      <xdr:nvPicPr>
        <xdr:cNvPr id="2145307" name="Imagen 29">
          <a:extLst>
            <a:ext uri="{FF2B5EF4-FFF2-40B4-BE49-F238E27FC236}">
              <a16:creationId xmlns:a16="http://schemas.microsoft.com/office/drawing/2014/main" id="{00000000-0008-0000-0100-00001B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1301" y="136525"/>
          <a:ext cx="1879599" cy="136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571500</xdr:rowOff>
    </xdr:to>
    <xdr:pic>
      <xdr:nvPicPr>
        <xdr:cNvPr id="2145308" name="Imagen 2">
          <a:extLst>
            <a:ext uri="{FF2B5EF4-FFF2-40B4-BE49-F238E27FC236}">
              <a16:creationId xmlns:a16="http://schemas.microsoft.com/office/drawing/2014/main" id="{00000000-0008-0000-0100-00001C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265170"/>
          <a:ext cx="8286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5309" name="Imagen 6">
          <a:extLst>
            <a:ext uri="{FF2B5EF4-FFF2-40B4-BE49-F238E27FC236}">
              <a16:creationId xmlns:a16="http://schemas.microsoft.com/office/drawing/2014/main" id="{00000000-0008-0000-0100-00001D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45567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5310" name="Line 1">
          <a:extLst>
            <a:ext uri="{FF2B5EF4-FFF2-40B4-BE49-F238E27FC236}">
              <a16:creationId xmlns:a16="http://schemas.microsoft.com/office/drawing/2014/main" id="{00000000-0008-0000-0100-00001E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5311" name="Line 2">
          <a:extLst>
            <a:ext uri="{FF2B5EF4-FFF2-40B4-BE49-F238E27FC236}">
              <a16:creationId xmlns:a16="http://schemas.microsoft.com/office/drawing/2014/main" id="{00000000-0008-0000-0100-00001F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39</xdr:col>
      <xdr:colOff>219075</xdr:colOff>
      <xdr:row>44</xdr:row>
      <xdr:rowOff>381000</xdr:rowOff>
    </xdr:to>
    <xdr:graphicFrame macro="">
      <xdr:nvGraphicFramePr>
        <xdr:cNvPr id="2145312" name="Gráfico 31">
          <a:extLst>
            <a:ext uri="{FF2B5EF4-FFF2-40B4-BE49-F238E27FC236}">
              <a16:creationId xmlns:a16="http://schemas.microsoft.com/office/drawing/2014/main" id="{00000000-0008-0000-0100-000020B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56" name="Line 1">
          <a:extLst>
            <a:ext uri="{FF2B5EF4-FFF2-40B4-BE49-F238E27FC236}">
              <a16:creationId xmlns:a16="http://schemas.microsoft.com/office/drawing/2014/main" id="{00000000-0008-0000-0200-00001C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57" name="Line 2">
          <a:extLst>
            <a:ext uri="{FF2B5EF4-FFF2-40B4-BE49-F238E27FC236}">
              <a16:creationId xmlns:a16="http://schemas.microsoft.com/office/drawing/2014/main" id="{00000000-0008-0000-0200-00001D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7358" name="Picture 6">
          <a:extLst>
            <a:ext uri="{FF2B5EF4-FFF2-40B4-BE49-F238E27FC236}">
              <a16:creationId xmlns:a16="http://schemas.microsoft.com/office/drawing/2014/main" id="{00000000-0008-0000-0200-00001E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6256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7359" name="Picture 23">
          <a:extLst>
            <a:ext uri="{FF2B5EF4-FFF2-40B4-BE49-F238E27FC236}">
              <a16:creationId xmlns:a16="http://schemas.microsoft.com/office/drawing/2014/main" id="{00000000-0008-0000-0200-00001F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2888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2385" name="Object 1" hidden="1">
              <a:extLst>
                <a:ext uri="{63B3BB69-23CF-44E3-9099-C40C66FF867C}">
                  <a14:compatExt spid="_x0000_s912385"/>
                </a:ext>
                <a:ext uri="{FF2B5EF4-FFF2-40B4-BE49-F238E27FC236}">
                  <a16:creationId xmlns:a16="http://schemas.microsoft.com/office/drawing/2014/main" id="{00000000-0008-0000-0200-000001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2386" name="Object 2" hidden="1">
              <a:extLst>
                <a:ext uri="{63B3BB69-23CF-44E3-9099-C40C66FF867C}">
                  <a14:compatExt spid="_x0000_s912386"/>
                </a:ext>
                <a:ext uri="{FF2B5EF4-FFF2-40B4-BE49-F238E27FC236}">
                  <a16:creationId xmlns:a16="http://schemas.microsoft.com/office/drawing/2014/main" id="{00000000-0008-0000-0200-000002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2387" name="Object 3" hidden="1">
              <a:extLst>
                <a:ext uri="{63B3BB69-23CF-44E3-9099-C40C66FF867C}">
                  <a14:compatExt spid="_x0000_s912387"/>
                </a:ext>
                <a:ext uri="{FF2B5EF4-FFF2-40B4-BE49-F238E27FC236}">
                  <a16:creationId xmlns:a16="http://schemas.microsoft.com/office/drawing/2014/main" id="{00000000-0008-0000-0200-000003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2388" name="Object 4" hidden="1">
              <a:extLst>
                <a:ext uri="{63B3BB69-23CF-44E3-9099-C40C66FF867C}">
                  <a14:compatExt spid="_x0000_s912388"/>
                </a:ext>
                <a:ext uri="{FF2B5EF4-FFF2-40B4-BE49-F238E27FC236}">
                  <a16:creationId xmlns:a16="http://schemas.microsoft.com/office/drawing/2014/main" id="{00000000-0008-0000-0200-000004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2389" name="Object 5" hidden="1">
              <a:extLst>
                <a:ext uri="{63B3BB69-23CF-44E3-9099-C40C66FF867C}">
                  <a14:compatExt spid="_x0000_s912389"/>
                </a:ext>
                <a:ext uri="{FF2B5EF4-FFF2-40B4-BE49-F238E27FC236}">
                  <a16:creationId xmlns:a16="http://schemas.microsoft.com/office/drawing/2014/main" id="{00000000-0008-0000-0200-000005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2390" name="Object 6" hidden="1">
              <a:extLst>
                <a:ext uri="{63B3BB69-23CF-44E3-9099-C40C66FF867C}">
                  <a14:compatExt spid="_x0000_s912390"/>
                </a:ext>
                <a:ext uri="{FF2B5EF4-FFF2-40B4-BE49-F238E27FC236}">
                  <a16:creationId xmlns:a16="http://schemas.microsoft.com/office/drawing/2014/main" id="{00000000-0008-0000-0200-000006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2391" name="Object 7" hidden="1">
              <a:extLst>
                <a:ext uri="{63B3BB69-23CF-44E3-9099-C40C66FF867C}">
                  <a14:compatExt spid="_x0000_s912391"/>
                </a:ext>
                <a:ext uri="{FF2B5EF4-FFF2-40B4-BE49-F238E27FC236}">
                  <a16:creationId xmlns:a16="http://schemas.microsoft.com/office/drawing/2014/main" id="{00000000-0008-0000-0200-000007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2392" name="Object 8" hidden="1">
              <a:extLst>
                <a:ext uri="{63B3BB69-23CF-44E3-9099-C40C66FF867C}">
                  <a14:compatExt spid="_x0000_s912392"/>
                </a:ext>
                <a:ext uri="{FF2B5EF4-FFF2-40B4-BE49-F238E27FC236}">
                  <a16:creationId xmlns:a16="http://schemas.microsoft.com/office/drawing/2014/main" id="{00000000-0008-0000-0200-000008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2393" name="Object 9" hidden="1">
              <a:extLst>
                <a:ext uri="{63B3BB69-23CF-44E3-9099-C40C66FF867C}">
                  <a14:compatExt spid="_x0000_s912393"/>
                </a:ext>
                <a:ext uri="{FF2B5EF4-FFF2-40B4-BE49-F238E27FC236}">
                  <a16:creationId xmlns:a16="http://schemas.microsoft.com/office/drawing/2014/main" id="{00000000-0008-0000-0200-000009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2394" name="Object 10" hidden="1">
              <a:extLst>
                <a:ext uri="{63B3BB69-23CF-44E3-9099-C40C66FF867C}">
                  <a14:compatExt spid="_x0000_s912394"/>
                </a:ext>
                <a:ext uri="{FF2B5EF4-FFF2-40B4-BE49-F238E27FC236}">
                  <a16:creationId xmlns:a16="http://schemas.microsoft.com/office/drawing/2014/main" id="{00000000-0008-0000-0200-00000A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2395" name="Object 11" hidden="1">
              <a:extLst>
                <a:ext uri="{63B3BB69-23CF-44E3-9099-C40C66FF867C}">
                  <a14:compatExt spid="_x0000_s912395"/>
                </a:ext>
                <a:ext uri="{FF2B5EF4-FFF2-40B4-BE49-F238E27FC236}">
                  <a16:creationId xmlns:a16="http://schemas.microsoft.com/office/drawing/2014/main" id="{00000000-0008-0000-0200-00000B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2396" name="Object 12" hidden="1">
              <a:extLst>
                <a:ext uri="{63B3BB69-23CF-44E3-9099-C40C66FF867C}">
                  <a14:compatExt spid="_x0000_s912396"/>
                </a:ext>
                <a:ext uri="{FF2B5EF4-FFF2-40B4-BE49-F238E27FC236}">
                  <a16:creationId xmlns:a16="http://schemas.microsoft.com/office/drawing/2014/main" id="{00000000-0008-0000-0200-00000C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2397" name="Object 13" hidden="1">
              <a:extLst>
                <a:ext uri="{63B3BB69-23CF-44E3-9099-C40C66FF867C}">
                  <a14:compatExt spid="_x0000_s912397"/>
                </a:ext>
                <a:ext uri="{FF2B5EF4-FFF2-40B4-BE49-F238E27FC236}">
                  <a16:creationId xmlns:a16="http://schemas.microsoft.com/office/drawing/2014/main" id="{00000000-0008-0000-0200-00000D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2398" name="Object 14" hidden="1">
              <a:extLst>
                <a:ext uri="{63B3BB69-23CF-44E3-9099-C40C66FF867C}">
                  <a14:compatExt spid="_x0000_s912398"/>
                </a:ext>
                <a:ext uri="{FF2B5EF4-FFF2-40B4-BE49-F238E27FC236}">
                  <a16:creationId xmlns:a16="http://schemas.microsoft.com/office/drawing/2014/main" id="{00000000-0008-0000-0200-00000E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2399" name="Object 15" hidden="1">
              <a:extLst>
                <a:ext uri="{63B3BB69-23CF-44E3-9099-C40C66FF867C}">
                  <a14:compatExt spid="_x0000_s912399"/>
                </a:ext>
                <a:ext uri="{FF2B5EF4-FFF2-40B4-BE49-F238E27FC236}">
                  <a16:creationId xmlns:a16="http://schemas.microsoft.com/office/drawing/2014/main" id="{00000000-0008-0000-0200-00000F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2400" name="Object 16" hidden="1">
              <a:extLst>
                <a:ext uri="{63B3BB69-23CF-44E3-9099-C40C66FF867C}">
                  <a14:compatExt spid="_x0000_s912400"/>
                </a:ext>
                <a:ext uri="{FF2B5EF4-FFF2-40B4-BE49-F238E27FC236}">
                  <a16:creationId xmlns:a16="http://schemas.microsoft.com/office/drawing/2014/main" id="{00000000-0008-0000-0200-000010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2401" name="Object 17" hidden="1">
              <a:extLst>
                <a:ext uri="{63B3BB69-23CF-44E3-9099-C40C66FF867C}">
                  <a14:compatExt spid="_x0000_s912401"/>
                </a:ext>
                <a:ext uri="{FF2B5EF4-FFF2-40B4-BE49-F238E27FC236}">
                  <a16:creationId xmlns:a16="http://schemas.microsoft.com/office/drawing/2014/main" id="{00000000-0008-0000-0200-000011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2402" name="Object 18" hidden="1">
              <a:extLst>
                <a:ext uri="{63B3BB69-23CF-44E3-9099-C40C66FF867C}">
                  <a14:compatExt spid="_x0000_s912402"/>
                </a:ext>
                <a:ext uri="{FF2B5EF4-FFF2-40B4-BE49-F238E27FC236}">
                  <a16:creationId xmlns:a16="http://schemas.microsoft.com/office/drawing/2014/main" id="{00000000-0008-0000-0200-000012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2403" name="Object 19" hidden="1">
              <a:extLst>
                <a:ext uri="{63B3BB69-23CF-44E3-9099-C40C66FF867C}">
                  <a14:compatExt spid="_x0000_s912403"/>
                </a:ext>
                <a:ext uri="{FF2B5EF4-FFF2-40B4-BE49-F238E27FC236}">
                  <a16:creationId xmlns:a16="http://schemas.microsoft.com/office/drawing/2014/main" id="{00000000-0008-0000-0200-000013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2404" name="Object 20" hidden="1">
              <a:extLst>
                <a:ext uri="{63B3BB69-23CF-44E3-9099-C40C66FF867C}">
                  <a14:compatExt spid="_x0000_s912404"/>
                </a:ext>
                <a:ext uri="{FF2B5EF4-FFF2-40B4-BE49-F238E27FC236}">
                  <a16:creationId xmlns:a16="http://schemas.microsoft.com/office/drawing/2014/main" id="{00000000-0008-0000-0200-000014E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7360" name="Imagen 2">
          <a:extLst>
            <a:ext uri="{FF2B5EF4-FFF2-40B4-BE49-F238E27FC236}">
              <a16:creationId xmlns:a16="http://schemas.microsoft.com/office/drawing/2014/main" id="{00000000-0008-0000-0200-000020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2559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131445</xdr:colOff>
      <xdr:row>0</xdr:row>
      <xdr:rowOff>30480</xdr:rowOff>
    </xdr:from>
    <xdr:to>
      <xdr:col>2</xdr:col>
      <xdr:colOff>853440</xdr:colOff>
      <xdr:row>5</xdr:row>
      <xdr:rowOff>106680</xdr:rowOff>
    </xdr:to>
    <xdr:pic>
      <xdr:nvPicPr>
        <xdr:cNvPr id="2147361" name="Imagen 29">
          <a:extLst>
            <a:ext uri="{FF2B5EF4-FFF2-40B4-BE49-F238E27FC236}">
              <a16:creationId xmlns:a16="http://schemas.microsoft.com/office/drawing/2014/main" id="{00000000-0008-0000-0200-000021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3845" y="30480"/>
          <a:ext cx="1453515" cy="150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7362" name="Imagen 2">
          <a:extLst>
            <a:ext uri="{FF2B5EF4-FFF2-40B4-BE49-F238E27FC236}">
              <a16:creationId xmlns:a16="http://schemas.microsoft.com/office/drawing/2014/main" id="{00000000-0008-0000-0200-000022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289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7363" name="Imagen 6">
          <a:extLst>
            <a:ext uri="{FF2B5EF4-FFF2-40B4-BE49-F238E27FC236}">
              <a16:creationId xmlns:a16="http://schemas.microsoft.com/office/drawing/2014/main" id="{00000000-0008-0000-0200-000023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8779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64" name="Line 1">
          <a:extLst>
            <a:ext uri="{FF2B5EF4-FFF2-40B4-BE49-F238E27FC236}">
              <a16:creationId xmlns:a16="http://schemas.microsoft.com/office/drawing/2014/main" id="{00000000-0008-0000-0200-000024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65" name="Line 2">
          <a:extLst>
            <a:ext uri="{FF2B5EF4-FFF2-40B4-BE49-F238E27FC236}">
              <a16:creationId xmlns:a16="http://schemas.microsoft.com/office/drawing/2014/main" id="{00000000-0008-0000-0200-000025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7367" name="Line 1">
          <a:extLst>
            <a:ext uri="{FF2B5EF4-FFF2-40B4-BE49-F238E27FC236}">
              <a16:creationId xmlns:a16="http://schemas.microsoft.com/office/drawing/2014/main" id="{00000000-0008-0000-0200-000027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7368" name="Line 2">
          <a:extLst>
            <a:ext uri="{FF2B5EF4-FFF2-40B4-BE49-F238E27FC236}">
              <a16:creationId xmlns:a16="http://schemas.microsoft.com/office/drawing/2014/main" id="{00000000-0008-0000-0200-000028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409575</xdr:colOff>
      <xdr:row>35</xdr:row>
      <xdr:rowOff>333375</xdr:rowOff>
    </xdr:from>
    <xdr:to>
      <xdr:col>39</xdr:col>
      <xdr:colOff>619125</xdr:colOff>
      <xdr:row>46</xdr:row>
      <xdr:rowOff>171450</xdr:rowOff>
    </xdr:to>
    <xdr:graphicFrame macro="">
      <xdr:nvGraphicFramePr>
        <xdr:cNvPr id="2147369" name="Gráfico 31">
          <a:extLst>
            <a:ext uri="{FF2B5EF4-FFF2-40B4-BE49-F238E27FC236}">
              <a16:creationId xmlns:a16="http://schemas.microsoft.com/office/drawing/2014/main" id="{00000000-0008-0000-0200-000029C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04" name="Line 1">
          <a:extLst>
            <a:ext uri="{FF2B5EF4-FFF2-40B4-BE49-F238E27FC236}">
              <a16:creationId xmlns:a16="http://schemas.microsoft.com/office/drawing/2014/main" id="{00000000-0008-0000-0300-00001C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05" name="Line 2">
          <a:extLst>
            <a:ext uri="{FF2B5EF4-FFF2-40B4-BE49-F238E27FC236}">
              <a16:creationId xmlns:a16="http://schemas.microsoft.com/office/drawing/2014/main" id="{00000000-0008-0000-0300-00001D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49406" name="Picture 6">
          <a:extLst>
            <a:ext uri="{FF2B5EF4-FFF2-40B4-BE49-F238E27FC236}">
              <a16:creationId xmlns:a16="http://schemas.microsoft.com/office/drawing/2014/main" id="{00000000-0008-0000-0300-00001E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96162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49407" name="Picture 23">
          <a:extLst>
            <a:ext uri="{FF2B5EF4-FFF2-40B4-BE49-F238E27FC236}">
              <a16:creationId xmlns:a16="http://schemas.microsoft.com/office/drawing/2014/main" id="{00000000-0008-0000-0300-00001F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22794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4433" name="Object 1" hidden="1">
              <a:extLst>
                <a:ext uri="{63B3BB69-23CF-44E3-9099-C40C66FF867C}">
                  <a14:compatExt spid="_x0000_s914433"/>
                </a:ext>
                <a:ext uri="{FF2B5EF4-FFF2-40B4-BE49-F238E27FC236}">
                  <a16:creationId xmlns:a16="http://schemas.microsoft.com/office/drawing/2014/main" id="{00000000-0008-0000-0300-000001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4434" name="Object 2" hidden="1">
              <a:extLst>
                <a:ext uri="{63B3BB69-23CF-44E3-9099-C40C66FF867C}">
                  <a14:compatExt spid="_x0000_s914434"/>
                </a:ext>
                <a:ext uri="{FF2B5EF4-FFF2-40B4-BE49-F238E27FC236}">
                  <a16:creationId xmlns:a16="http://schemas.microsoft.com/office/drawing/2014/main" id="{00000000-0008-0000-0300-000002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4435" name="Object 3" hidden="1">
              <a:extLst>
                <a:ext uri="{63B3BB69-23CF-44E3-9099-C40C66FF867C}">
                  <a14:compatExt spid="_x0000_s914435"/>
                </a:ext>
                <a:ext uri="{FF2B5EF4-FFF2-40B4-BE49-F238E27FC236}">
                  <a16:creationId xmlns:a16="http://schemas.microsoft.com/office/drawing/2014/main" id="{00000000-0008-0000-0300-000003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4436" name="Object 4" hidden="1">
              <a:extLst>
                <a:ext uri="{63B3BB69-23CF-44E3-9099-C40C66FF867C}">
                  <a14:compatExt spid="_x0000_s914436"/>
                </a:ext>
                <a:ext uri="{FF2B5EF4-FFF2-40B4-BE49-F238E27FC236}">
                  <a16:creationId xmlns:a16="http://schemas.microsoft.com/office/drawing/2014/main" id="{00000000-0008-0000-0300-000004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4437" name="Object 5" hidden="1">
              <a:extLst>
                <a:ext uri="{63B3BB69-23CF-44E3-9099-C40C66FF867C}">
                  <a14:compatExt spid="_x0000_s914437"/>
                </a:ext>
                <a:ext uri="{FF2B5EF4-FFF2-40B4-BE49-F238E27FC236}">
                  <a16:creationId xmlns:a16="http://schemas.microsoft.com/office/drawing/2014/main" id="{00000000-0008-0000-0300-000005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4438" name="Object 6" hidden="1">
              <a:extLst>
                <a:ext uri="{63B3BB69-23CF-44E3-9099-C40C66FF867C}">
                  <a14:compatExt spid="_x0000_s914438"/>
                </a:ext>
                <a:ext uri="{FF2B5EF4-FFF2-40B4-BE49-F238E27FC236}">
                  <a16:creationId xmlns:a16="http://schemas.microsoft.com/office/drawing/2014/main" id="{00000000-0008-0000-0300-000006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4439" name="Object 7" hidden="1">
              <a:extLst>
                <a:ext uri="{63B3BB69-23CF-44E3-9099-C40C66FF867C}">
                  <a14:compatExt spid="_x0000_s914439"/>
                </a:ext>
                <a:ext uri="{FF2B5EF4-FFF2-40B4-BE49-F238E27FC236}">
                  <a16:creationId xmlns:a16="http://schemas.microsoft.com/office/drawing/2014/main" id="{00000000-0008-0000-0300-000007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4440" name="Object 8" hidden="1">
              <a:extLst>
                <a:ext uri="{63B3BB69-23CF-44E3-9099-C40C66FF867C}">
                  <a14:compatExt spid="_x0000_s914440"/>
                </a:ext>
                <a:ext uri="{FF2B5EF4-FFF2-40B4-BE49-F238E27FC236}">
                  <a16:creationId xmlns:a16="http://schemas.microsoft.com/office/drawing/2014/main" id="{00000000-0008-0000-0300-000008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4441" name="Object 9" hidden="1">
              <a:extLst>
                <a:ext uri="{63B3BB69-23CF-44E3-9099-C40C66FF867C}">
                  <a14:compatExt spid="_x0000_s914441"/>
                </a:ext>
                <a:ext uri="{FF2B5EF4-FFF2-40B4-BE49-F238E27FC236}">
                  <a16:creationId xmlns:a16="http://schemas.microsoft.com/office/drawing/2014/main" id="{00000000-0008-0000-0300-000009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4442" name="Object 10" hidden="1">
              <a:extLst>
                <a:ext uri="{63B3BB69-23CF-44E3-9099-C40C66FF867C}">
                  <a14:compatExt spid="_x0000_s914442"/>
                </a:ext>
                <a:ext uri="{FF2B5EF4-FFF2-40B4-BE49-F238E27FC236}">
                  <a16:creationId xmlns:a16="http://schemas.microsoft.com/office/drawing/2014/main" id="{00000000-0008-0000-0300-00000A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4443" name="Object 11" hidden="1">
              <a:extLst>
                <a:ext uri="{63B3BB69-23CF-44E3-9099-C40C66FF867C}">
                  <a14:compatExt spid="_x0000_s914443"/>
                </a:ext>
                <a:ext uri="{FF2B5EF4-FFF2-40B4-BE49-F238E27FC236}">
                  <a16:creationId xmlns:a16="http://schemas.microsoft.com/office/drawing/2014/main" id="{00000000-0008-0000-0300-00000B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4444" name="Object 12" hidden="1">
              <a:extLst>
                <a:ext uri="{63B3BB69-23CF-44E3-9099-C40C66FF867C}">
                  <a14:compatExt spid="_x0000_s914444"/>
                </a:ext>
                <a:ext uri="{FF2B5EF4-FFF2-40B4-BE49-F238E27FC236}">
                  <a16:creationId xmlns:a16="http://schemas.microsoft.com/office/drawing/2014/main" id="{00000000-0008-0000-0300-00000C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4445" name="Object 13" hidden="1">
              <a:extLst>
                <a:ext uri="{63B3BB69-23CF-44E3-9099-C40C66FF867C}">
                  <a14:compatExt spid="_x0000_s914445"/>
                </a:ext>
                <a:ext uri="{FF2B5EF4-FFF2-40B4-BE49-F238E27FC236}">
                  <a16:creationId xmlns:a16="http://schemas.microsoft.com/office/drawing/2014/main" id="{00000000-0008-0000-0300-00000D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4446" name="Object 14" hidden="1">
              <a:extLst>
                <a:ext uri="{63B3BB69-23CF-44E3-9099-C40C66FF867C}">
                  <a14:compatExt spid="_x0000_s914446"/>
                </a:ext>
                <a:ext uri="{FF2B5EF4-FFF2-40B4-BE49-F238E27FC236}">
                  <a16:creationId xmlns:a16="http://schemas.microsoft.com/office/drawing/2014/main" id="{00000000-0008-0000-0300-00000E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4447" name="Object 15" hidden="1">
              <a:extLst>
                <a:ext uri="{63B3BB69-23CF-44E3-9099-C40C66FF867C}">
                  <a14:compatExt spid="_x0000_s914447"/>
                </a:ext>
                <a:ext uri="{FF2B5EF4-FFF2-40B4-BE49-F238E27FC236}">
                  <a16:creationId xmlns:a16="http://schemas.microsoft.com/office/drawing/2014/main" id="{00000000-0008-0000-0300-00000F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4448" name="Object 16" hidden="1">
              <a:extLst>
                <a:ext uri="{63B3BB69-23CF-44E3-9099-C40C66FF867C}">
                  <a14:compatExt spid="_x0000_s914448"/>
                </a:ext>
                <a:ext uri="{FF2B5EF4-FFF2-40B4-BE49-F238E27FC236}">
                  <a16:creationId xmlns:a16="http://schemas.microsoft.com/office/drawing/2014/main" id="{00000000-0008-0000-0300-000010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4449" name="Object 17" hidden="1">
              <a:extLst>
                <a:ext uri="{63B3BB69-23CF-44E3-9099-C40C66FF867C}">
                  <a14:compatExt spid="_x0000_s914449"/>
                </a:ext>
                <a:ext uri="{FF2B5EF4-FFF2-40B4-BE49-F238E27FC236}">
                  <a16:creationId xmlns:a16="http://schemas.microsoft.com/office/drawing/2014/main" id="{00000000-0008-0000-0300-000011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4450" name="Object 18" hidden="1">
              <a:extLst>
                <a:ext uri="{63B3BB69-23CF-44E3-9099-C40C66FF867C}">
                  <a14:compatExt spid="_x0000_s914450"/>
                </a:ext>
                <a:ext uri="{FF2B5EF4-FFF2-40B4-BE49-F238E27FC236}">
                  <a16:creationId xmlns:a16="http://schemas.microsoft.com/office/drawing/2014/main" id="{00000000-0008-0000-0300-000012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4451" name="Object 19" hidden="1">
              <a:extLst>
                <a:ext uri="{63B3BB69-23CF-44E3-9099-C40C66FF867C}">
                  <a14:compatExt spid="_x0000_s914451"/>
                </a:ext>
                <a:ext uri="{FF2B5EF4-FFF2-40B4-BE49-F238E27FC236}">
                  <a16:creationId xmlns:a16="http://schemas.microsoft.com/office/drawing/2014/main" id="{00000000-0008-0000-0300-000013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4452" name="Object 20" hidden="1">
              <a:extLst>
                <a:ext uri="{63B3BB69-23CF-44E3-9099-C40C66FF867C}">
                  <a14:compatExt spid="_x0000_s914452"/>
                </a:ext>
                <a:ext uri="{FF2B5EF4-FFF2-40B4-BE49-F238E27FC236}">
                  <a16:creationId xmlns:a16="http://schemas.microsoft.com/office/drawing/2014/main" id="{00000000-0008-0000-0300-000014F4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49408" name="Imagen 2">
          <a:extLst>
            <a:ext uri="{FF2B5EF4-FFF2-40B4-BE49-F238E27FC236}">
              <a16:creationId xmlns:a16="http://schemas.microsoft.com/office/drawing/2014/main" id="{00000000-0008-0000-0300-000020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2465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49409" name="Imagen 29">
          <a:extLst>
            <a:ext uri="{FF2B5EF4-FFF2-40B4-BE49-F238E27FC236}">
              <a16:creationId xmlns:a16="http://schemas.microsoft.com/office/drawing/2014/main" id="{00000000-0008-0000-0300-000021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49410" name="Imagen 2">
          <a:extLst>
            <a:ext uri="{FF2B5EF4-FFF2-40B4-BE49-F238E27FC236}">
              <a16:creationId xmlns:a16="http://schemas.microsoft.com/office/drawing/2014/main" id="{00000000-0008-0000-0300-000022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8195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49411" name="Imagen 6">
          <a:extLst>
            <a:ext uri="{FF2B5EF4-FFF2-40B4-BE49-F238E27FC236}">
              <a16:creationId xmlns:a16="http://schemas.microsoft.com/office/drawing/2014/main" id="{00000000-0008-0000-0300-000023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8685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12" name="Line 1">
          <a:extLst>
            <a:ext uri="{FF2B5EF4-FFF2-40B4-BE49-F238E27FC236}">
              <a16:creationId xmlns:a16="http://schemas.microsoft.com/office/drawing/2014/main" id="{00000000-0008-0000-0300-000024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13" name="Line 2">
          <a:extLst>
            <a:ext uri="{FF2B5EF4-FFF2-40B4-BE49-F238E27FC236}">
              <a16:creationId xmlns:a16="http://schemas.microsoft.com/office/drawing/2014/main" id="{00000000-0008-0000-0300-000025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49414" name="Imagen 29">
          <a:extLst>
            <a:ext uri="{FF2B5EF4-FFF2-40B4-BE49-F238E27FC236}">
              <a16:creationId xmlns:a16="http://schemas.microsoft.com/office/drawing/2014/main" id="{00000000-0008-0000-0300-000026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49415" name="Line 1">
          <a:extLst>
            <a:ext uri="{FF2B5EF4-FFF2-40B4-BE49-F238E27FC236}">
              <a16:creationId xmlns:a16="http://schemas.microsoft.com/office/drawing/2014/main" id="{00000000-0008-0000-0300-000027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49416" name="Line 2">
          <a:extLst>
            <a:ext uri="{FF2B5EF4-FFF2-40B4-BE49-F238E27FC236}">
              <a16:creationId xmlns:a16="http://schemas.microsoft.com/office/drawing/2014/main" id="{00000000-0008-0000-0300-000028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352425</xdr:colOff>
      <xdr:row>34</xdr:row>
      <xdr:rowOff>514350</xdr:rowOff>
    </xdr:from>
    <xdr:to>
      <xdr:col>39</xdr:col>
      <xdr:colOff>571500</xdr:colOff>
      <xdr:row>45</xdr:row>
      <xdr:rowOff>352425</xdr:rowOff>
    </xdr:to>
    <xdr:graphicFrame macro="">
      <xdr:nvGraphicFramePr>
        <xdr:cNvPr id="2149417" name="Gráfico 31">
          <a:extLst>
            <a:ext uri="{FF2B5EF4-FFF2-40B4-BE49-F238E27FC236}">
              <a16:creationId xmlns:a16="http://schemas.microsoft.com/office/drawing/2014/main" id="{00000000-0008-0000-0300-000029C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52" name="Line 1">
          <a:extLst>
            <a:ext uri="{FF2B5EF4-FFF2-40B4-BE49-F238E27FC236}">
              <a16:creationId xmlns:a16="http://schemas.microsoft.com/office/drawing/2014/main" id="{00000000-0008-0000-0400-00001C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53" name="Line 2">
          <a:extLst>
            <a:ext uri="{FF2B5EF4-FFF2-40B4-BE49-F238E27FC236}">
              <a16:creationId xmlns:a16="http://schemas.microsoft.com/office/drawing/2014/main" id="{00000000-0008-0000-0400-00001D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1454" name="Picture 6">
          <a:extLst>
            <a:ext uri="{FF2B5EF4-FFF2-40B4-BE49-F238E27FC236}">
              <a16:creationId xmlns:a16="http://schemas.microsoft.com/office/drawing/2014/main" id="{00000000-0008-0000-0400-00001E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1455" name="Picture 23">
          <a:extLst>
            <a:ext uri="{FF2B5EF4-FFF2-40B4-BE49-F238E27FC236}">
              <a16:creationId xmlns:a16="http://schemas.microsoft.com/office/drawing/2014/main" id="{00000000-0008-0000-0400-00001F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3409" name="Object 1" hidden="1">
              <a:extLst>
                <a:ext uri="{63B3BB69-23CF-44E3-9099-C40C66FF867C}">
                  <a14:compatExt spid="_x0000_s913409"/>
                </a:ext>
                <a:ext uri="{FF2B5EF4-FFF2-40B4-BE49-F238E27FC236}">
                  <a16:creationId xmlns:a16="http://schemas.microsoft.com/office/drawing/2014/main" id="{00000000-0008-0000-0400-000001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3410" name="Object 2" hidden="1">
              <a:extLst>
                <a:ext uri="{63B3BB69-23CF-44E3-9099-C40C66FF867C}">
                  <a14:compatExt spid="_x0000_s913410"/>
                </a:ext>
                <a:ext uri="{FF2B5EF4-FFF2-40B4-BE49-F238E27FC236}">
                  <a16:creationId xmlns:a16="http://schemas.microsoft.com/office/drawing/2014/main" id="{00000000-0008-0000-0400-000002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3411" name="Object 3" hidden="1">
              <a:extLst>
                <a:ext uri="{63B3BB69-23CF-44E3-9099-C40C66FF867C}">
                  <a14:compatExt spid="_x0000_s913411"/>
                </a:ext>
                <a:ext uri="{FF2B5EF4-FFF2-40B4-BE49-F238E27FC236}">
                  <a16:creationId xmlns:a16="http://schemas.microsoft.com/office/drawing/2014/main" id="{00000000-0008-0000-0400-000003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3412" name="Object 4" hidden="1">
              <a:extLst>
                <a:ext uri="{63B3BB69-23CF-44E3-9099-C40C66FF867C}">
                  <a14:compatExt spid="_x0000_s913412"/>
                </a:ext>
                <a:ext uri="{FF2B5EF4-FFF2-40B4-BE49-F238E27FC236}">
                  <a16:creationId xmlns:a16="http://schemas.microsoft.com/office/drawing/2014/main" id="{00000000-0008-0000-0400-000004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3413" name="Object 5" hidden="1">
              <a:extLst>
                <a:ext uri="{63B3BB69-23CF-44E3-9099-C40C66FF867C}">
                  <a14:compatExt spid="_x0000_s913413"/>
                </a:ext>
                <a:ext uri="{FF2B5EF4-FFF2-40B4-BE49-F238E27FC236}">
                  <a16:creationId xmlns:a16="http://schemas.microsoft.com/office/drawing/2014/main" id="{00000000-0008-0000-0400-000005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3414" name="Object 6" hidden="1">
              <a:extLst>
                <a:ext uri="{63B3BB69-23CF-44E3-9099-C40C66FF867C}">
                  <a14:compatExt spid="_x0000_s913414"/>
                </a:ext>
                <a:ext uri="{FF2B5EF4-FFF2-40B4-BE49-F238E27FC236}">
                  <a16:creationId xmlns:a16="http://schemas.microsoft.com/office/drawing/2014/main" id="{00000000-0008-0000-0400-000006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3415" name="Object 7" hidden="1">
              <a:extLst>
                <a:ext uri="{63B3BB69-23CF-44E3-9099-C40C66FF867C}">
                  <a14:compatExt spid="_x0000_s913415"/>
                </a:ext>
                <a:ext uri="{FF2B5EF4-FFF2-40B4-BE49-F238E27FC236}">
                  <a16:creationId xmlns:a16="http://schemas.microsoft.com/office/drawing/2014/main" id="{00000000-0008-0000-0400-000007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3416" name="Object 8" hidden="1">
              <a:extLst>
                <a:ext uri="{63B3BB69-23CF-44E3-9099-C40C66FF867C}">
                  <a14:compatExt spid="_x0000_s913416"/>
                </a:ext>
                <a:ext uri="{FF2B5EF4-FFF2-40B4-BE49-F238E27FC236}">
                  <a16:creationId xmlns:a16="http://schemas.microsoft.com/office/drawing/2014/main" id="{00000000-0008-0000-0400-000008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3417" name="Object 9" hidden="1">
              <a:extLst>
                <a:ext uri="{63B3BB69-23CF-44E3-9099-C40C66FF867C}">
                  <a14:compatExt spid="_x0000_s913417"/>
                </a:ext>
                <a:ext uri="{FF2B5EF4-FFF2-40B4-BE49-F238E27FC236}">
                  <a16:creationId xmlns:a16="http://schemas.microsoft.com/office/drawing/2014/main" id="{00000000-0008-0000-0400-000009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3418" name="Object 10" hidden="1">
              <a:extLst>
                <a:ext uri="{63B3BB69-23CF-44E3-9099-C40C66FF867C}">
                  <a14:compatExt spid="_x0000_s913418"/>
                </a:ext>
                <a:ext uri="{FF2B5EF4-FFF2-40B4-BE49-F238E27FC236}">
                  <a16:creationId xmlns:a16="http://schemas.microsoft.com/office/drawing/2014/main" id="{00000000-0008-0000-0400-00000A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3419" name="Object 11" hidden="1">
              <a:extLst>
                <a:ext uri="{63B3BB69-23CF-44E3-9099-C40C66FF867C}">
                  <a14:compatExt spid="_x0000_s913419"/>
                </a:ext>
                <a:ext uri="{FF2B5EF4-FFF2-40B4-BE49-F238E27FC236}">
                  <a16:creationId xmlns:a16="http://schemas.microsoft.com/office/drawing/2014/main" id="{00000000-0008-0000-0400-00000B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3420" name="Object 12" hidden="1">
              <a:extLst>
                <a:ext uri="{63B3BB69-23CF-44E3-9099-C40C66FF867C}">
                  <a14:compatExt spid="_x0000_s913420"/>
                </a:ext>
                <a:ext uri="{FF2B5EF4-FFF2-40B4-BE49-F238E27FC236}">
                  <a16:creationId xmlns:a16="http://schemas.microsoft.com/office/drawing/2014/main" id="{00000000-0008-0000-0400-00000C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3421" name="Object 13" hidden="1">
              <a:extLst>
                <a:ext uri="{63B3BB69-23CF-44E3-9099-C40C66FF867C}">
                  <a14:compatExt spid="_x0000_s913421"/>
                </a:ext>
                <a:ext uri="{FF2B5EF4-FFF2-40B4-BE49-F238E27FC236}">
                  <a16:creationId xmlns:a16="http://schemas.microsoft.com/office/drawing/2014/main" id="{00000000-0008-0000-0400-00000D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3422" name="Object 14" hidden="1">
              <a:extLst>
                <a:ext uri="{63B3BB69-23CF-44E3-9099-C40C66FF867C}">
                  <a14:compatExt spid="_x0000_s913422"/>
                </a:ext>
                <a:ext uri="{FF2B5EF4-FFF2-40B4-BE49-F238E27FC236}">
                  <a16:creationId xmlns:a16="http://schemas.microsoft.com/office/drawing/2014/main" id="{00000000-0008-0000-0400-00000E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3423" name="Object 15" hidden="1">
              <a:extLst>
                <a:ext uri="{63B3BB69-23CF-44E3-9099-C40C66FF867C}">
                  <a14:compatExt spid="_x0000_s913423"/>
                </a:ext>
                <a:ext uri="{FF2B5EF4-FFF2-40B4-BE49-F238E27FC236}">
                  <a16:creationId xmlns:a16="http://schemas.microsoft.com/office/drawing/2014/main" id="{00000000-0008-0000-0400-00000F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3424" name="Object 16" hidden="1">
              <a:extLst>
                <a:ext uri="{63B3BB69-23CF-44E3-9099-C40C66FF867C}">
                  <a14:compatExt spid="_x0000_s913424"/>
                </a:ext>
                <a:ext uri="{FF2B5EF4-FFF2-40B4-BE49-F238E27FC236}">
                  <a16:creationId xmlns:a16="http://schemas.microsoft.com/office/drawing/2014/main" id="{00000000-0008-0000-0400-000010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3425" name="Object 17" hidden="1">
              <a:extLst>
                <a:ext uri="{63B3BB69-23CF-44E3-9099-C40C66FF867C}">
                  <a14:compatExt spid="_x0000_s913425"/>
                </a:ext>
                <a:ext uri="{FF2B5EF4-FFF2-40B4-BE49-F238E27FC236}">
                  <a16:creationId xmlns:a16="http://schemas.microsoft.com/office/drawing/2014/main" id="{00000000-0008-0000-0400-000011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3426" name="Object 18" hidden="1">
              <a:extLst>
                <a:ext uri="{63B3BB69-23CF-44E3-9099-C40C66FF867C}">
                  <a14:compatExt spid="_x0000_s913426"/>
                </a:ext>
                <a:ext uri="{FF2B5EF4-FFF2-40B4-BE49-F238E27FC236}">
                  <a16:creationId xmlns:a16="http://schemas.microsoft.com/office/drawing/2014/main" id="{00000000-0008-0000-0400-000012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3427" name="Object 19" hidden="1">
              <a:extLst>
                <a:ext uri="{63B3BB69-23CF-44E3-9099-C40C66FF867C}">
                  <a14:compatExt spid="_x0000_s913427"/>
                </a:ext>
                <a:ext uri="{FF2B5EF4-FFF2-40B4-BE49-F238E27FC236}">
                  <a16:creationId xmlns:a16="http://schemas.microsoft.com/office/drawing/2014/main" id="{00000000-0008-0000-0400-000013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3428" name="Object 20" hidden="1">
              <a:extLst>
                <a:ext uri="{63B3BB69-23CF-44E3-9099-C40C66FF867C}">
                  <a14:compatExt spid="_x0000_s913428"/>
                </a:ext>
                <a:ext uri="{FF2B5EF4-FFF2-40B4-BE49-F238E27FC236}">
                  <a16:creationId xmlns:a16="http://schemas.microsoft.com/office/drawing/2014/main" id="{00000000-0008-0000-0400-000014F0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1456" name="Imagen 2">
          <a:extLst>
            <a:ext uri="{FF2B5EF4-FFF2-40B4-BE49-F238E27FC236}">
              <a16:creationId xmlns:a16="http://schemas.microsoft.com/office/drawing/2014/main" id="{00000000-0008-0000-0400-000020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1457" name="Imagen 29">
          <a:extLst>
            <a:ext uri="{FF2B5EF4-FFF2-40B4-BE49-F238E27FC236}">
              <a16:creationId xmlns:a16="http://schemas.microsoft.com/office/drawing/2014/main" id="{00000000-0008-0000-0400-000021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1458" name="Imagen 2">
          <a:extLst>
            <a:ext uri="{FF2B5EF4-FFF2-40B4-BE49-F238E27FC236}">
              <a16:creationId xmlns:a16="http://schemas.microsoft.com/office/drawing/2014/main" id="{00000000-0008-0000-0400-000022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1459" name="Imagen 6">
          <a:extLst>
            <a:ext uri="{FF2B5EF4-FFF2-40B4-BE49-F238E27FC236}">
              <a16:creationId xmlns:a16="http://schemas.microsoft.com/office/drawing/2014/main" id="{00000000-0008-0000-0400-000023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60" name="Line 1">
          <a:extLst>
            <a:ext uri="{FF2B5EF4-FFF2-40B4-BE49-F238E27FC236}">
              <a16:creationId xmlns:a16="http://schemas.microsoft.com/office/drawing/2014/main" id="{00000000-0008-0000-0400-000024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61" name="Line 2">
          <a:extLst>
            <a:ext uri="{FF2B5EF4-FFF2-40B4-BE49-F238E27FC236}">
              <a16:creationId xmlns:a16="http://schemas.microsoft.com/office/drawing/2014/main" id="{00000000-0008-0000-0400-000025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1462" name="Imagen 29">
          <a:extLst>
            <a:ext uri="{FF2B5EF4-FFF2-40B4-BE49-F238E27FC236}">
              <a16:creationId xmlns:a16="http://schemas.microsoft.com/office/drawing/2014/main" id="{00000000-0008-0000-0400-000026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1463" name="Line 1">
          <a:extLst>
            <a:ext uri="{FF2B5EF4-FFF2-40B4-BE49-F238E27FC236}">
              <a16:creationId xmlns:a16="http://schemas.microsoft.com/office/drawing/2014/main" id="{00000000-0008-0000-0400-000027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1464" name="Line 2">
          <a:extLst>
            <a:ext uri="{FF2B5EF4-FFF2-40B4-BE49-F238E27FC236}">
              <a16:creationId xmlns:a16="http://schemas.microsoft.com/office/drawing/2014/main" id="{00000000-0008-0000-0400-000028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228600</xdr:colOff>
      <xdr:row>35</xdr:row>
      <xdr:rowOff>209550</xdr:rowOff>
    </xdr:from>
    <xdr:to>
      <xdr:col>39</xdr:col>
      <xdr:colOff>438150</xdr:colOff>
      <xdr:row>46</xdr:row>
      <xdr:rowOff>57150</xdr:rowOff>
    </xdr:to>
    <xdr:graphicFrame macro="">
      <xdr:nvGraphicFramePr>
        <xdr:cNvPr id="2151465" name="Gráfico 31">
          <a:extLst>
            <a:ext uri="{FF2B5EF4-FFF2-40B4-BE49-F238E27FC236}">
              <a16:creationId xmlns:a16="http://schemas.microsoft.com/office/drawing/2014/main" id="{00000000-0008-0000-0400-000029D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00" name="Line 1">
          <a:extLst>
            <a:ext uri="{FF2B5EF4-FFF2-40B4-BE49-F238E27FC236}">
              <a16:creationId xmlns:a16="http://schemas.microsoft.com/office/drawing/2014/main" id="{00000000-0008-0000-0500-00001C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01" name="Line 2">
          <a:extLst>
            <a:ext uri="{FF2B5EF4-FFF2-40B4-BE49-F238E27FC236}">
              <a16:creationId xmlns:a16="http://schemas.microsoft.com/office/drawing/2014/main" id="{00000000-0008-0000-0500-00001D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3502" name="Picture 6">
          <a:extLst>
            <a:ext uri="{FF2B5EF4-FFF2-40B4-BE49-F238E27FC236}">
              <a16:creationId xmlns:a16="http://schemas.microsoft.com/office/drawing/2014/main" id="{00000000-0008-0000-0500-00001E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3503" name="Picture 23">
          <a:extLst>
            <a:ext uri="{FF2B5EF4-FFF2-40B4-BE49-F238E27FC236}">
              <a16:creationId xmlns:a16="http://schemas.microsoft.com/office/drawing/2014/main" id="{00000000-0008-0000-0500-00001F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5457" name="Object 1" hidden="1">
              <a:extLst>
                <a:ext uri="{63B3BB69-23CF-44E3-9099-C40C66FF867C}">
                  <a14:compatExt spid="_x0000_s915457"/>
                </a:ext>
                <a:ext uri="{FF2B5EF4-FFF2-40B4-BE49-F238E27FC236}">
                  <a16:creationId xmlns:a16="http://schemas.microsoft.com/office/drawing/2014/main" id="{00000000-0008-0000-0500-000001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5458" name="Object 2" hidden="1">
              <a:extLst>
                <a:ext uri="{63B3BB69-23CF-44E3-9099-C40C66FF867C}">
                  <a14:compatExt spid="_x0000_s915458"/>
                </a:ext>
                <a:ext uri="{FF2B5EF4-FFF2-40B4-BE49-F238E27FC236}">
                  <a16:creationId xmlns:a16="http://schemas.microsoft.com/office/drawing/2014/main" id="{00000000-0008-0000-0500-000002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99060</xdr:colOff>
          <xdr:row>13</xdr:row>
          <xdr:rowOff>502920</xdr:rowOff>
        </xdr:from>
        <xdr:to>
          <xdr:col>14</xdr:col>
          <xdr:colOff>579120</xdr:colOff>
          <xdr:row>13</xdr:row>
          <xdr:rowOff>693420</xdr:rowOff>
        </xdr:to>
        <xdr:sp macro="" textlink="">
          <xdr:nvSpPr>
            <xdr:cNvPr id="915459" name="Object 3" hidden="1">
              <a:extLst>
                <a:ext uri="{63B3BB69-23CF-44E3-9099-C40C66FF867C}">
                  <a14:compatExt spid="_x0000_s915459"/>
                </a:ext>
                <a:ext uri="{FF2B5EF4-FFF2-40B4-BE49-F238E27FC236}">
                  <a16:creationId xmlns:a16="http://schemas.microsoft.com/office/drawing/2014/main" id="{00000000-0008-0000-0500-000003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106680</xdr:rowOff>
        </xdr:from>
        <xdr:to>
          <xdr:col>9</xdr:col>
          <xdr:colOff>594360</xdr:colOff>
          <xdr:row>13</xdr:row>
          <xdr:rowOff>556260</xdr:rowOff>
        </xdr:to>
        <xdr:sp macro="" textlink="">
          <xdr:nvSpPr>
            <xdr:cNvPr id="915460" name="Object 4" hidden="1">
              <a:extLst>
                <a:ext uri="{63B3BB69-23CF-44E3-9099-C40C66FF867C}">
                  <a14:compatExt spid="_x0000_s915460"/>
                </a:ext>
                <a:ext uri="{FF2B5EF4-FFF2-40B4-BE49-F238E27FC236}">
                  <a16:creationId xmlns:a16="http://schemas.microsoft.com/office/drawing/2014/main" id="{00000000-0008-0000-0500-000004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5461" name="Object 5" hidden="1">
              <a:extLst>
                <a:ext uri="{63B3BB69-23CF-44E3-9099-C40C66FF867C}">
                  <a14:compatExt spid="_x0000_s915461"/>
                </a:ext>
                <a:ext uri="{FF2B5EF4-FFF2-40B4-BE49-F238E27FC236}">
                  <a16:creationId xmlns:a16="http://schemas.microsoft.com/office/drawing/2014/main" id="{00000000-0008-0000-0500-000005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5462" name="Object 6" hidden="1">
              <a:extLst>
                <a:ext uri="{63B3BB69-23CF-44E3-9099-C40C66FF867C}">
                  <a14:compatExt spid="_x0000_s915462"/>
                </a:ext>
                <a:ext uri="{FF2B5EF4-FFF2-40B4-BE49-F238E27FC236}">
                  <a16:creationId xmlns:a16="http://schemas.microsoft.com/office/drawing/2014/main" id="{00000000-0008-0000-0500-000006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5463" name="Object 7" hidden="1">
              <a:extLst>
                <a:ext uri="{63B3BB69-23CF-44E3-9099-C40C66FF867C}">
                  <a14:compatExt spid="_x0000_s915463"/>
                </a:ext>
                <a:ext uri="{FF2B5EF4-FFF2-40B4-BE49-F238E27FC236}">
                  <a16:creationId xmlns:a16="http://schemas.microsoft.com/office/drawing/2014/main" id="{00000000-0008-0000-0500-000007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5464" name="Object 8" hidden="1">
              <a:extLst>
                <a:ext uri="{63B3BB69-23CF-44E3-9099-C40C66FF867C}">
                  <a14:compatExt spid="_x0000_s915464"/>
                </a:ext>
                <a:ext uri="{FF2B5EF4-FFF2-40B4-BE49-F238E27FC236}">
                  <a16:creationId xmlns:a16="http://schemas.microsoft.com/office/drawing/2014/main" id="{00000000-0008-0000-0500-000008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5465" name="Object 9" hidden="1">
              <a:extLst>
                <a:ext uri="{63B3BB69-23CF-44E3-9099-C40C66FF867C}">
                  <a14:compatExt spid="_x0000_s915465"/>
                </a:ext>
                <a:ext uri="{FF2B5EF4-FFF2-40B4-BE49-F238E27FC236}">
                  <a16:creationId xmlns:a16="http://schemas.microsoft.com/office/drawing/2014/main" id="{00000000-0008-0000-0500-000009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5466" name="Object 10" hidden="1">
              <a:extLst>
                <a:ext uri="{63B3BB69-23CF-44E3-9099-C40C66FF867C}">
                  <a14:compatExt spid="_x0000_s915466"/>
                </a:ext>
                <a:ext uri="{FF2B5EF4-FFF2-40B4-BE49-F238E27FC236}">
                  <a16:creationId xmlns:a16="http://schemas.microsoft.com/office/drawing/2014/main" id="{00000000-0008-0000-0500-00000A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5467" name="Object 11" hidden="1">
              <a:extLst>
                <a:ext uri="{63B3BB69-23CF-44E3-9099-C40C66FF867C}">
                  <a14:compatExt spid="_x0000_s915467"/>
                </a:ext>
                <a:ext uri="{FF2B5EF4-FFF2-40B4-BE49-F238E27FC236}">
                  <a16:creationId xmlns:a16="http://schemas.microsoft.com/office/drawing/2014/main" id="{00000000-0008-0000-0500-00000B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5468" name="Object 12" hidden="1">
              <a:extLst>
                <a:ext uri="{63B3BB69-23CF-44E3-9099-C40C66FF867C}">
                  <a14:compatExt spid="_x0000_s915468"/>
                </a:ext>
                <a:ext uri="{FF2B5EF4-FFF2-40B4-BE49-F238E27FC236}">
                  <a16:creationId xmlns:a16="http://schemas.microsoft.com/office/drawing/2014/main" id="{00000000-0008-0000-0500-00000C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5469" name="Object 13" hidden="1">
              <a:extLst>
                <a:ext uri="{63B3BB69-23CF-44E3-9099-C40C66FF867C}">
                  <a14:compatExt spid="_x0000_s915469"/>
                </a:ext>
                <a:ext uri="{FF2B5EF4-FFF2-40B4-BE49-F238E27FC236}">
                  <a16:creationId xmlns:a16="http://schemas.microsoft.com/office/drawing/2014/main" id="{00000000-0008-0000-0500-00000D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5470" name="Object 14" hidden="1">
              <a:extLst>
                <a:ext uri="{63B3BB69-23CF-44E3-9099-C40C66FF867C}">
                  <a14:compatExt spid="_x0000_s915470"/>
                </a:ext>
                <a:ext uri="{FF2B5EF4-FFF2-40B4-BE49-F238E27FC236}">
                  <a16:creationId xmlns:a16="http://schemas.microsoft.com/office/drawing/2014/main" id="{00000000-0008-0000-0500-00000E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5471" name="Object 15" hidden="1">
              <a:extLst>
                <a:ext uri="{63B3BB69-23CF-44E3-9099-C40C66FF867C}">
                  <a14:compatExt spid="_x0000_s915471"/>
                </a:ext>
                <a:ext uri="{FF2B5EF4-FFF2-40B4-BE49-F238E27FC236}">
                  <a16:creationId xmlns:a16="http://schemas.microsoft.com/office/drawing/2014/main" id="{00000000-0008-0000-0500-00000F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5472" name="Object 16" hidden="1">
              <a:extLst>
                <a:ext uri="{63B3BB69-23CF-44E3-9099-C40C66FF867C}">
                  <a14:compatExt spid="_x0000_s915472"/>
                </a:ext>
                <a:ext uri="{FF2B5EF4-FFF2-40B4-BE49-F238E27FC236}">
                  <a16:creationId xmlns:a16="http://schemas.microsoft.com/office/drawing/2014/main" id="{00000000-0008-0000-0500-000010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5473" name="Object 17" hidden="1">
              <a:extLst>
                <a:ext uri="{63B3BB69-23CF-44E3-9099-C40C66FF867C}">
                  <a14:compatExt spid="_x0000_s915473"/>
                </a:ext>
                <a:ext uri="{FF2B5EF4-FFF2-40B4-BE49-F238E27FC236}">
                  <a16:creationId xmlns:a16="http://schemas.microsoft.com/office/drawing/2014/main" id="{00000000-0008-0000-0500-000011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5474" name="Object 18" hidden="1">
              <a:extLst>
                <a:ext uri="{63B3BB69-23CF-44E3-9099-C40C66FF867C}">
                  <a14:compatExt spid="_x0000_s915474"/>
                </a:ext>
                <a:ext uri="{FF2B5EF4-FFF2-40B4-BE49-F238E27FC236}">
                  <a16:creationId xmlns:a16="http://schemas.microsoft.com/office/drawing/2014/main" id="{00000000-0008-0000-0500-000012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5475" name="Object 19" hidden="1">
              <a:extLst>
                <a:ext uri="{63B3BB69-23CF-44E3-9099-C40C66FF867C}">
                  <a14:compatExt spid="_x0000_s915475"/>
                </a:ext>
                <a:ext uri="{FF2B5EF4-FFF2-40B4-BE49-F238E27FC236}">
                  <a16:creationId xmlns:a16="http://schemas.microsoft.com/office/drawing/2014/main" id="{00000000-0008-0000-0500-000013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5476" name="Object 20" hidden="1">
              <a:extLst>
                <a:ext uri="{63B3BB69-23CF-44E3-9099-C40C66FF867C}">
                  <a14:compatExt spid="_x0000_s915476"/>
                </a:ext>
                <a:ext uri="{FF2B5EF4-FFF2-40B4-BE49-F238E27FC236}">
                  <a16:creationId xmlns:a16="http://schemas.microsoft.com/office/drawing/2014/main" id="{00000000-0008-0000-0500-000014F8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3504" name="Imagen 2">
          <a:extLst>
            <a:ext uri="{FF2B5EF4-FFF2-40B4-BE49-F238E27FC236}">
              <a16:creationId xmlns:a16="http://schemas.microsoft.com/office/drawing/2014/main" id="{00000000-0008-0000-0500-000020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3505" name="Imagen 29">
          <a:extLst>
            <a:ext uri="{FF2B5EF4-FFF2-40B4-BE49-F238E27FC236}">
              <a16:creationId xmlns:a16="http://schemas.microsoft.com/office/drawing/2014/main" id="{00000000-0008-0000-0500-000021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3506" name="Imagen 2">
          <a:extLst>
            <a:ext uri="{FF2B5EF4-FFF2-40B4-BE49-F238E27FC236}">
              <a16:creationId xmlns:a16="http://schemas.microsoft.com/office/drawing/2014/main" id="{00000000-0008-0000-0500-000022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3507" name="Imagen 6">
          <a:extLst>
            <a:ext uri="{FF2B5EF4-FFF2-40B4-BE49-F238E27FC236}">
              <a16:creationId xmlns:a16="http://schemas.microsoft.com/office/drawing/2014/main" id="{00000000-0008-0000-0500-000023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08" name="Line 1">
          <a:extLst>
            <a:ext uri="{FF2B5EF4-FFF2-40B4-BE49-F238E27FC236}">
              <a16:creationId xmlns:a16="http://schemas.microsoft.com/office/drawing/2014/main" id="{00000000-0008-0000-0500-000024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09" name="Line 2">
          <a:extLst>
            <a:ext uri="{FF2B5EF4-FFF2-40B4-BE49-F238E27FC236}">
              <a16:creationId xmlns:a16="http://schemas.microsoft.com/office/drawing/2014/main" id="{00000000-0008-0000-0500-000025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3510" name="Imagen 29">
          <a:extLst>
            <a:ext uri="{FF2B5EF4-FFF2-40B4-BE49-F238E27FC236}">
              <a16:creationId xmlns:a16="http://schemas.microsoft.com/office/drawing/2014/main" id="{00000000-0008-0000-0500-000026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3511" name="Line 1">
          <a:extLst>
            <a:ext uri="{FF2B5EF4-FFF2-40B4-BE49-F238E27FC236}">
              <a16:creationId xmlns:a16="http://schemas.microsoft.com/office/drawing/2014/main" id="{00000000-0008-0000-0500-000027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3512" name="Line 2">
          <a:extLst>
            <a:ext uri="{FF2B5EF4-FFF2-40B4-BE49-F238E27FC236}">
              <a16:creationId xmlns:a16="http://schemas.microsoft.com/office/drawing/2014/main" id="{00000000-0008-0000-0500-000028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200025</xdr:colOff>
      <xdr:row>34</xdr:row>
      <xdr:rowOff>371475</xdr:rowOff>
    </xdr:from>
    <xdr:to>
      <xdr:col>39</xdr:col>
      <xdr:colOff>419100</xdr:colOff>
      <xdr:row>45</xdr:row>
      <xdr:rowOff>209550</xdr:rowOff>
    </xdr:to>
    <xdr:graphicFrame macro="">
      <xdr:nvGraphicFramePr>
        <xdr:cNvPr id="2153513" name="Gráfico 31">
          <a:extLst>
            <a:ext uri="{FF2B5EF4-FFF2-40B4-BE49-F238E27FC236}">
              <a16:creationId xmlns:a16="http://schemas.microsoft.com/office/drawing/2014/main" id="{00000000-0008-0000-0500-000029D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48" name="Line 1">
          <a:extLst>
            <a:ext uri="{FF2B5EF4-FFF2-40B4-BE49-F238E27FC236}">
              <a16:creationId xmlns:a16="http://schemas.microsoft.com/office/drawing/2014/main" id="{00000000-0008-0000-0600-00001C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49" name="Line 2">
          <a:extLst>
            <a:ext uri="{FF2B5EF4-FFF2-40B4-BE49-F238E27FC236}">
              <a16:creationId xmlns:a16="http://schemas.microsoft.com/office/drawing/2014/main" id="{00000000-0008-0000-0600-00001D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38100</xdr:colOff>
      <xdr:row>13</xdr:row>
      <xdr:rowOff>180975</xdr:rowOff>
    </xdr:from>
    <xdr:to>
      <xdr:col>11</xdr:col>
      <xdr:colOff>590550</xdr:colOff>
      <xdr:row>13</xdr:row>
      <xdr:rowOff>695325</xdr:rowOff>
    </xdr:to>
    <xdr:pic>
      <xdr:nvPicPr>
        <xdr:cNvPr id="2155550" name="Picture 6">
          <a:extLst>
            <a:ext uri="{FF2B5EF4-FFF2-40B4-BE49-F238E27FC236}">
              <a16:creationId xmlns:a16="http://schemas.microsoft.com/office/drawing/2014/main" id="{00000000-0008-0000-0600-00001E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839700" y="3343275"/>
          <a:ext cx="552450" cy="514350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13</xdr:row>
      <xdr:rowOff>190500</xdr:rowOff>
    </xdr:from>
    <xdr:to>
      <xdr:col>8</xdr:col>
      <xdr:colOff>600075</xdr:colOff>
      <xdr:row>13</xdr:row>
      <xdr:rowOff>581025</xdr:rowOff>
    </xdr:to>
    <xdr:pic>
      <xdr:nvPicPr>
        <xdr:cNvPr id="2155551" name="Picture 23">
          <a:extLst>
            <a:ext uri="{FF2B5EF4-FFF2-40B4-BE49-F238E27FC236}">
              <a16:creationId xmlns:a16="http://schemas.microsoft.com/office/drawing/2014/main" id="{00000000-0008-0000-0600-00001F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106025" y="33528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99060</xdr:colOff>
          <xdr:row>13</xdr:row>
          <xdr:rowOff>251460</xdr:rowOff>
        </xdr:from>
        <xdr:to>
          <xdr:col>13</xdr:col>
          <xdr:colOff>647700</xdr:colOff>
          <xdr:row>13</xdr:row>
          <xdr:rowOff>632460</xdr:rowOff>
        </xdr:to>
        <xdr:sp macro="" textlink="">
          <xdr:nvSpPr>
            <xdr:cNvPr id="916481" name="Object 1" hidden="1">
              <a:extLst>
                <a:ext uri="{63B3BB69-23CF-44E3-9099-C40C66FF867C}">
                  <a14:compatExt spid="_x0000_s916481"/>
                </a:ext>
                <a:ext uri="{FF2B5EF4-FFF2-40B4-BE49-F238E27FC236}">
                  <a16:creationId xmlns:a16="http://schemas.microsoft.com/office/drawing/2014/main" id="{00000000-0008-0000-0600-000001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121920</xdr:colOff>
          <xdr:row>13</xdr:row>
          <xdr:rowOff>182880</xdr:rowOff>
        </xdr:from>
        <xdr:to>
          <xdr:col>14</xdr:col>
          <xdr:colOff>579120</xdr:colOff>
          <xdr:row>13</xdr:row>
          <xdr:rowOff>525780</xdr:rowOff>
        </xdr:to>
        <xdr:sp macro="" textlink="">
          <xdr:nvSpPr>
            <xdr:cNvPr id="916482" name="Object 2" hidden="1">
              <a:extLst>
                <a:ext uri="{63B3BB69-23CF-44E3-9099-C40C66FF867C}">
                  <a14:compatExt spid="_x0000_s916482"/>
                </a:ext>
                <a:ext uri="{FF2B5EF4-FFF2-40B4-BE49-F238E27FC236}">
                  <a16:creationId xmlns:a16="http://schemas.microsoft.com/office/drawing/2014/main" id="{00000000-0008-0000-0600-000002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13</xdr:row>
          <xdr:rowOff>502920</xdr:rowOff>
        </xdr:from>
        <xdr:to>
          <xdr:col>14</xdr:col>
          <xdr:colOff>502920</xdr:colOff>
          <xdr:row>13</xdr:row>
          <xdr:rowOff>693420</xdr:rowOff>
        </xdr:to>
        <xdr:sp macro="" textlink="">
          <xdr:nvSpPr>
            <xdr:cNvPr id="916483" name="Object 3" hidden="1">
              <a:extLst>
                <a:ext uri="{63B3BB69-23CF-44E3-9099-C40C66FF867C}">
                  <a14:compatExt spid="_x0000_s916483"/>
                </a:ext>
                <a:ext uri="{FF2B5EF4-FFF2-40B4-BE49-F238E27FC236}">
                  <a16:creationId xmlns:a16="http://schemas.microsoft.com/office/drawing/2014/main" id="{00000000-0008-0000-0600-000003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68580</xdr:colOff>
          <xdr:row>13</xdr:row>
          <xdr:rowOff>160020</xdr:rowOff>
        </xdr:from>
        <xdr:to>
          <xdr:col>9</xdr:col>
          <xdr:colOff>594360</xdr:colOff>
          <xdr:row>13</xdr:row>
          <xdr:rowOff>609600</xdr:rowOff>
        </xdr:to>
        <xdr:sp macro="" textlink="">
          <xdr:nvSpPr>
            <xdr:cNvPr id="916484" name="Object 4" hidden="1">
              <a:extLst>
                <a:ext uri="{63B3BB69-23CF-44E3-9099-C40C66FF867C}">
                  <a14:compatExt spid="_x0000_s916484"/>
                </a:ext>
                <a:ext uri="{FF2B5EF4-FFF2-40B4-BE49-F238E27FC236}">
                  <a16:creationId xmlns:a16="http://schemas.microsoft.com/office/drawing/2014/main" id="{00000000-0008-0000-0600-000004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13</xdr:row>
          <xdr:rowOff>76200</xdr:rowOff>
        </xdr:from>
        <xdr:to>
          <xdr:col>4</xdr:col>
          <xdr:colOff>1036320</xdr:colOff>
          <xdr:row>13</xdr:row>
          <xdr:rowOff>678180</xdr:rowOff>
        </xdr:to>
        <xdr:sp macro="" textlink="">
          <xdr:nvSpPr>
            <xdr:cNvPr id="916485" name="Object 5" hidden="1">
              <a:extLst>
                <a:ext uri="{63B3BB69-23CF-44E3-9099-C40C66FF867C}">
                  <a14:compatExt spid="_x0000_s916485"/>
                </a:ext>
                <a:ext uri="{FF2B5EF4-FFF2-40B4-BE49-F238E27FC236}">
                  <a16:creationId xmlns:a16="http://schemas.microsoft.com/office/drawing/2014/main" id="{00000000-0008-0000-0600-000005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/>
                </a:gs>
              </a:gsLst>
              <a:lin ang="0" scaled="1"/>
            </a:gra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182880</xdr:rowOff>
        </xdr:from>
        <xdr:to>
          <xdr:col>15</xdr:col>
          <xdr:colOff>655320</xdr:colOff>
          <xdr:row>13</xdr:row>
          <xdr:rowOff>518160</xdr:rowOff>
        </xdr:to>
        <xdr:sp macro="" textlink="">
          <xdr:nvSpPr>
            <xdr:cNvPr id="916486" name="Object 6" hidden="1">
              <a:extLst>
                <a:ext uri="{63B3BB69-23CF-44E3-9099-C40C66FF867C}">
                  <a14:compatExt spid="_x0000_s916486"/>
                </a:ext>
                <a:ext uri="{FF2B5EF4-FFF2-40B4-BE49-F238E27FC236}">
                  <a16:creationId xmlns:a16="http://schemas.microsoft.com/office/drawing/2014/main" id="{00000000-0008-0000-0600-000006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13</xdr:row>
          <xdr:rowOff>213360</xdr:rowOff>
        </xdr:from>
        <xdr:to>
          <xdr:col>16</xdr:col>
          <xdr:colOff>594360</xdr:colOff>
          <xdr:row>13</xdr:row>
          <xdr:rowOff>541020</xdr:rowOff>
        </xdr:to>
        <xdr:sp macro="" textlink="">
          <xdr:nvSpPr>
            <xdr:cNvPr id="916487" name="Object 7" hidden="1">
              <a:extLst>
                <a:ext uri="{63B3BB69-23CF-44E3-9099-C40C66FF867C}">
                  <a14:compatExt spid="_x0000_s916487"/>
                </a:ext>
                <a:ext uri="{FF2B5EF4-FFF2-40B4-BE49-F238E27FC236}">
                  <a16:creationId xmlns:a16="http://schemas.microsoft.com/office/drawing/2014/main" id="{00000000-0008-0000-0600-000007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60960</xdr:colOff>
          <xdr:row>13</xdr:row>
          <xdr:rowOff>175260</xdr:rowOff>
        </xdr:from>
        <xdr:to>
          <xdr:col>17</xdr:col>
          <xdr:colOff>563880</xdr:colOff>
          <xdr:row>13</xdr:row>
          <xdr:rowOff>579120</xdr:rowOff>
        </xdr:to>
        <xdr:sp macro="" textlink="">
          <xdr:nvSpPr>
            <xdr:cNvPr id="916488" name="Object 8" hidden="1">
              <a:extLst>
                <a:ext uri="{63B3BB69-23CF-44E3-9099-C40C66FF867C}">
                  <a14:compatExt spid="_x0000_s916488"/>
                </a:ext>
                <a:ext uri="{FF2B5EF4-FFF2-40B4-BE49-F238E27FC236}">
                  <a16:creationId xmlns:a16="http://schemas.microsoft.com/office/drawing/2014/main" id="{00000000-0008-0000-0600-000008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464820</xdr:rowOff>
        </xdr:from>
        <xdr:to>
          <xdr:col>18</xdr:col>
          <xdr:colOff>632460</xdr:colOff>
          <xdr:row>13</xdr:row>
          <xdr:rowOff>601980</xdr:rowOff>
        </xdr:to>
        <xdr:sp macro="" textlink="">
          <xdr:nvSpPr>
            <xdr:cNvPr id="916489" name="Object 9" hidden="1">
              <a:extLst>
                <a:ext uri="{63B3BB69-23CF-44E3-9099-C40C66FF867C}">
                  <a14:compatExt spid="_x0000_s916489"/>
                </a:ext>
                <a:ext uri="{FF2B5EF4-FFF2-40B4-BE49-F238E27FC236}">
                  <a16:creationId xmlns:a16="http://schemas.microsoft.com/office/drawing/2014/main" id="{00000000-0008-0000-0600-000009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13</xdr:row>
          <xdr:rowOff>45720</xdr:rowOff>
        </xdr:from>
        <xdr:to>
          <xdr:col>18</xdr:col>
          <xdr:colOff>632460</xdr:colOff>
          <xdr:row>13</xdr:row>
          <xdr:rowOff>381000</xdr:rowOff>
        </xdr:to>
        <xdr:sp macro="" textlink="">
          <xdr:nvSpPr>
            <xdr:cNvPr id="916490" name="Object 10" hidden="1">
              <a:extLst>
                <a:ext uri="{63B3BB69-23CF-44E3-9099-C40C66FF867C}">
                  <a14:compatExt spid="_x0000_s916490"/>
                </a:ext>
                <a:ext uri="{FF2B5EF4-FFF2-40B4-BE49-F238E27FC236}">
                  <a16:creationId xmlns:a16="http://schemas.microsoft.com/office/drawing/2014/main" id="{00000000-0008-0000-0600-00000A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83820</xdr:colOff>
          <xdr:row>13</xdr:row>
          <xdr:rowOff>213360</xdr:rowOff>
        </xdr:from>
        <xdr:to>
          <xdr:col>19</xdr:col>
          <xdr:colOff>579120</xdr:colOff>
          <xdr:row>13</xdr:row>
          <xdr:rowOff>518160</xdr:rowOff>
        </xdr:to>
        <xdr:sp macro="" textlink="">
          <xdr:nvSpPr>
            <xdr:cNvPr id="916491" name="Object 11" hidden="1">
              <a:extLst>
                <a:ext uri="{63B3BB69-23CF-44E3-9099-C40C66FF867C}">
                  <a14:compatExt spid="_x0000_s916491"/>
                </a:ext>
                <a:ext uri="{FF2B5EF4-FFF2-40B4-BE49-F238E27FC236}">
                  <a16:creationId xmlns:a16="http://schemas.microsoft.com/office/drawing/2014/main" id="{00000000-0008-0000-0600-00000B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121920</xdr:rowOff>
        </xdr:from>
        <xdr:to>
          <xdr:col>20</xdr:col>
          <xdr:colOff>678180</xdr:colOff>
          <xdr:row>13</xdr:row>
          <xdr:rowOff>426720</xdr:rowOff>
        </xdr:to>
        <xdr:sp macro="" textlink="">
          <xdr:nvSpPr>
            <xdr:cNvPr id="916492" name="Object 12" hidden="1">
              <a:extLst>
                <a:ext uri="{63B3BB69-23CF-44E3-9099-C40C66FF867C}">
                  <a14:compatExt spid="_x0000_s916492"/>
                </a:ext>
                <a:ext uri="{FF2B5EF4-FFF2-40B4-BE49-F238E27FC236}">
                  <a16:creationId xmlns:a16="http://schemas.microsoft.com/office/drawing/2014/main" id="{00000000-0008-0000-0600-00000C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68580</xdr:colOff>
          <xdr:row>13</xdr:row>
          <xdr:rowOff>426720</xdr:rowOff>
        </xdr:from>
        <xdr:to>
          <xdr:col>20</xdr:col>
          <xdr:colOff>678180</xdr:colOff>
          <xdr:row>13</xdr:row>
          <xdr:rowOff>617220</xdr:rowOff>
        </xdr:to>
        <xdr:sp macro="" textlink="">
          <xdr:nvSpPr>
            <xdr:cNvPr id="916493" name="Object 13" hidden="1">
              <a:extLst>
                <a:ext uri="{63B3BB69-23CF-44E3-9099-C40C66FF867C}">
                  <a14:compatExt spid="_x0000_s916493"/>
                </a:ext>
                <a:ext uri="{FF2B5EF4-FFF2-40B4-BE49-F238E27FC236}">
                  <a16:creationId xmlns:a16="http://schemas.microsoft.com/office/drawing/2014/main" id="{00000000-0008-0000-0600-00000D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13</xdr:row>
          <xdr:rowOff>137160</xdr:rowOff>
        </xdr:from>
        <xdr:to>
          <xdr:col>21</xdr:col>
          <xdr:colOff>594360</xdr:colOff>
          <xdr:row>13</xdr:row>
          <xdr:rowOff>632460</xdr:rowOff>
        </xdr:to>
        <xdr:sp macro="" textlink="">
          <xdr:nvSpPr>
            <xdr:cNvPr id="916494" name="Object 14" hidden="1">
              <a:extLst>
                <a:ext uri="{63B3BB69-23CF-44E3-9099-C40C66FF867C}">
                  <a14:compatExt spid="_x0000_s916494"/>
                </a:ext>
                <a:ext uri="{FF2B5EF4-FFF2-40B4-BE49-F238E27FC236}">
                  <a16:creationId xmlns:a16="http://schemas.microsoft.com/office/drawing/2014/main" id="{00000000-0008-0000-0600-00000E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</xdr:row>
          <xdr:rowOff>182880</xdr:rowOff>
        </xdr:from>
        <xdr:to>
          <xdr:col>22</xdr:col>
          <xdr:colOff>594360</xdr:colOff>
          <xdr:row>13</xdr:row>
          <xdr:rowOff>571500</xdr:rowOff>
        </xdr:to>
        <xdr:sp macro="" textlink="">
          <xdr:nvSpPr>
            <xdr:cNvPr id="916495" name="Object 15" hidden="1">
              <a:extLst>
                <a:ext uri="{63B3BB69-23CF-44E3-9099-C40C66FF867C}">
                  <a14:compatExt spid="_x0000_s916495"/>
                </a:ext>
                <a:ext uri="{FF2B5EF4-FFF2-40B4-BE49-F238E27FC236}">
                  <a16:creationId xmlns:a16="http://schemas.microsoft.com/office/drawing/2014/main" id="{00000000-0008-0000-0600-00000F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76200</xdr:colOff>
          <xdr:row>13</xdr:row>
          <xdr:rowOff>114300</xdr:rowOff>
        </xdr:from>
        <xdr:to>
          <xdr:col>23</xdr:col>
          <xdr:colOff>601980</xdr:colOff>
          <xdr:row>13</xdr:row>
          <xdr:rowOff>647700</xdr:rowOff>
        </xdr:to>
        <xdr:sp macro="" textlink="">
          <xdr:nvSpPr>
            <xdr:cNvPr id="916496" name="Object 16" hidden="1">
              <a:extLst>
                <a:ext uri="{63B3BB69-23CF-44E3-9099-C40C66FF867C}">
                  <a14:compatExt spid="_x0000_s916496"/>
                </a:ext>
                <a:ext uri="{FF2B5EF4-FFF2-40B4-BE49-F238E27FC236}">
                  <a16:creationId xmlns:a16="http://schemas.microsoft.com/office/drawing/2014/main" id="{00000000-0008-0000-0600-000010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13</xdr:row>
          <xdr:rowOff>99060</xdr:rowOff>
        </xdr:from>
        <xdr:to>
          <xdr:col>24</xdr:col>
          <xdr:colOff>647700</xdr:colOff>
          <xdr:row>13</xdr:row>
          <xdr:rowOff>632460</xdr:rowOff>
        </xdr:to>
        <xdr:sp macro="" textlink="">
          <xdr:nvSpPr>
            <xdr:cNvPr id="916497" name="Object 17" hidden="1">
              <a:extLst>
                <a:ext uri="{63B3BB69-23CF-44E3-9099-C40C66FF867C}">
                  <a14:compatExt spid="_x0000_s916497"/>
                </a:ext>
                <a:ext uri="{FF2B5EF4-FFF2-40B4-BE49-F238E27FC236}">
                  <a16:creationId xmlns:a16="http://schemas.microsoft.com/office/drawing/2014/main" id="{00000000-0008-0000-0600-000011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13</xdr:row>
          <xdr:rowOff>213360</xdr:rowOff>
        </xdr:from>
        <xdr:to>
          <xdr:col>25</xdr:col>
          <xdr:colOff>609600</xdr:colOff>
          <xdr:row>13</xdr:row>
          <xdr:rowOff>571500</xdr:rowOff>
        </xdr:to>
        <xdr:sp macro="" textlink="">
          <xdr:nvSpPr>
            <xdr:cNvPr id="916498" name="Object 18" hidden="1">
              <a:extLst>
                <a:ext uri="{63B3BB69-23CF-44E3-9099-C40C66FF867C}">
                  <a14:compatExt spid="_x0000_s916498"/>
                </a:ext>
                <a:ext uri="{FF2B5EF4-FFF2-40B4-BE49-F238E27FC236}">
                  <a16:creationId xmlns:a16="http://schemas.microsoft.com/office/drawing/2014/main" id="{00000000-0008-0000-0600-000012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45720</xdr:colOff>
          <xdr:row>13</xdr:row>
          <xdr:rowOff>99060</xdr:rowOff>
        </xdr:from>
        <xdr:to>
          <xdr:col>10</xdr:col>
          <xdr:colOff>541020</xdr:colOff>
          <xdr:row>13</xdr:row>
          <xdr:rowOff>563880</xdr:rowOff>
        </xdr:to>
        <xdr:sp macro="" textlink="">
          <xdr:nvSpPr>
            <xdr:cNvPr id="916499" name="Object 19" hidden="1">
              <a:extLst>
                <a:ext uri="{63B3BB69-23CF-44E3-9099-C40C66FF867C}">
                  <a14:compatExt spid="_x0000_s916499"/>
                </a:ext>
                <a:ext uri="{FF2B5EF4-FFF2-40B4-BE49-F238E27FC236}">
                  <a16:creationId xmlns:a16="http://schemas.microsoft.com/office/drawing/2014/main" id="{00000000-0008-0000-0600-000013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13</xdr:row>
          <xdr:rowOff>259080</xdr:rowOff>
        </xdr:from>
        <xdr:to>
          <xdr:col>12</xdr:col>
          <xdr:colOff>571500</xdr:colOff>
          <xdr:row>13</xdr:row>
          <xdr:rowOff>579120</xdr:rowOff>
        </xdr:to>
        <xdr:sp macro="" textlink="">
          <xdr:nvSpPr>
            <xdr:cNvPr id="916500" name="Object 20" hidden="1">
              <a:extLst>
                <a:ext uri="{63B3BB69-23CF-44E3-9099-C40C66FF867C}">
                  <a14:compatExt spid="_x0000_s916500"/>
                </a:ext>
                <a:ext uri="{FF2B5EF4-FFF2-40B4-BE49-F238E27FC236}">
                  <a16:creationId xmlns:a16="http://schemas.microsoft.com/office/drawing/2014/main" id="{00000000-0008-0000-0600-000014FC0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xdr:twoCellAnchor editAs="oneCell">
    <xdr:from>
      <xdr:col>5</xdr:col>
      <xdr:colOff>133350</xdr:colOff>
      <xdr:row>13</xdr:row>
      <xdr:rowOff>57150</xdr:rowOff>
    </xdr:from>
    <xdr:to>
      <xdr:col>5</xdr:col>
      <xdr:colOff>971550</xdr:colOff>
      <xdr:row>13</xdr:row>
      <xdr:rowOff>695325</xdr:rowOff>
    </xdr:to>
    <xdr:pic>
      <xdr:nvPicPr>
        <xdr:cNvPr id="2155552" name="Imagen 2">
          <a:extLst>
            <a:ext uri="{FF2B5EF4-FFF2-40B4-BE49-F238E27FC236}">
              <a16:creationId xmlns:a16="http://schemas.microsoft.com/office/drawing/2014/main" id="{00000000-0008-0000-0600-000020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02730" y="3219450"/>
          <a:ext cx="838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5553" name="Imagen 29">
          <a:extLst>
            <a:ext uri="{FF2B5EF4-FFF2-40B4-BE49-F238E27FC236}">
              <a16:creationId xmlns:a16="http://schemas.microsoft.com/office/drawing/2014/main" id="{00000000-0008-0000-0600-000021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12</xdr:row>
      <xdr:rowOff>457200</xdr:rowOff>
    </xdr:from>
    <xdr:to>
      <xdr:col>6</xdr:col>
      <xdr:colOff>962025</xdr:colOff>
      <xdr:row>13</xdr:row>
      <xdr:rowOff>695325</xdr:rowOff>
    </xdr:to>
    <xdr:pic>
      <xdr:nvPicPr>
        <xdr:cNvPr id="2155554" name="Imagen 2">
          <a:extLst>
            <a:ext uri="{FF2B5EF4-FFF2-40B4-BE49-F238E27FC236}">
              <a16:creationId xmlns:a16="http://schemas.microsoft.com/office/drawing/2014/main" id="{00000000-0008-0000-0600-000022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0030" y="3162300"/>
          <a:ext cx="828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95250</xdr:colOff>
      <xdr:row>13</xdr:row>
      <xdr:rowOff>57150</xdr:rowOff>
    </xdr:from>
    <xdr:to>
      <xdr:col>7</xdr:col>
      <xdr:colOff>971550</xdr:colOff>
      <xdr:row>13</xdr:row>
      <xdr:rowOff>695325</xdr:rowOff>
    </xdr:to>
    <xdr:pic>
      <xdr:nvPicPr>
        <xdr:cNvPr id="2155555" name="Imagen 6">
          <a:extLst>
            <a:ext uri="{FF2B5EF4-FFF2-40B4-BE49-F238E27FC236}">
              <a16:creationId xmlns:a16="http://schemas.microsoft.com/office/drawing/2014/main" id="{00000000-0008-0000-0600-000023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64930" y="3219450"/>
          <a:ext cx="876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56" name="Line 1">
          <a:extLst>
            <a:ext uri="{FF2B5EF4-FFF2-40B4-BE49-F238E27FC236}">
              <a16:creationId xmlns:a16="http://schemas.microsoft.com/office/drawing/2014/main" id="{00000000-0008-0000-0600-000024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57" name="Line 2">
          <a:extLst>
            <a:ext uri="{FF2B5EF4-FFF2-40B4-BE49-F238E27FC236}">
              <a16:creationId xmlns:a16="http://schemas.microsoft.com/office/drawing/2014/main" id="{00000000-0008-0000-0600-000025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314325</xdr:colOff>
      <xdr:row>0</xdr:row>
      <xdr:rowOff>76200</xdr:rowOff>
    </xdr:from>
    <xdr:to>
      <xdr:col>3</xdr:col>
      <xdr:colOff>609600</xdr:colOff>
      <xdr:row>5</xdr:row>
      <xdr:rowOff>152400</xdr:rowOff>
    </xdr:to>
    <xdr:pic>
      <xdr:nvPicPr>
        <xdr:cNvPr id="2155558" name="Imagen 29">
          <a:extLst>
            <a:ext uri="{FF2B5EF4-FFF2-40B4-BE49-F238E27FC236}">
              <a16:creationId xmlns:a16="http://schemas.microsoft.com/office/drawing/2014/main" id="{00000000-0008-0000-0600-000026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27785" y="76200"/>
          <a:ext cx="1285875" cy="1489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361950</xdr:colOff>
      <xdr:row>7</xdr:row>
      <xdr:rowOff>123825</xdr:rowOff>
    </xdr:from>
    <xdr:to>
      <xdr:col>11</xdr:col>
      <xdr:colOff>533400</xdr:colOff>
      <xdr:row>7</xdr:row>
      <xdr:rowOff>123825</xdr:rowOff>
    </xdr:to>
    <xdr:sp macro="" textlink="">
      <xdr:nvSpPr>
        <xdr:cNvPr id="2155559" name="Line 1">
          <a:extLst>
            <a:ext uri="{FF2B5EF4-FFF2-40B4-BE49-F238E27FC236}">
              <a16:creationId xmlns:a16="http://schemas.microsoft.com/office/drawing/2014/main" id="{00000000-0008-0000-0600-000027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7</xdr:row>
      <xdr:rowOff>133350</xdr:rowOff>
    </xdr:from>
    <xdr:to>
      <xdr:col>15</xdr:col>
      <xdr:colOff>676275</xdr:colOff>
      <xdr:row>7</xdr:row>
      <xdr:rowOff>133350</xdr:rowOff>
    </xdr:to>
    <xdr:sp macro="" textlink="">
      <xdr:nvSpPr>
        <xdr:cNvPr id="2155560" name="Line 2">
          <a:extLst>
            <a:ext uri="{FF2B5EF4-FFF2-40B4-BE49-F238E27FC236}">
              <a16:creationId xmlns:a16="http://schemas.microsoft.com/office/drawing/2014/main" id="{00000000-0008-0000-0600-000028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39</xdr:col>
      <xdr:colOff>219075</xdr:colOff>
      <xdr:row>45</xdr:row>
      <xdr:rowOff>381000</xdr:rowOff>
    </xdr:to>
    <xdr:graphicFrame macro="">
      <xdr:nvGraphicFramePr>
        <xdr:cNvPr id="2155561" name="Gráfico 31">
          <a:extLst>
            <a:ext uri="{FF2B5EF4-FFF2-40B4-BE49-F238E27FC236}">
              <a16:creationId xmlns:a16="http://schemas.microsoft.com/office/drawing/2014/main" id="{00000000-0008-0000-0600-000029E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163994</xdr:colOff>
      <xdr:row>23</xdr:row>
      <xdr:rowOff>124240</xdr:rowOff>
    </xdr:from>
    <xdr:ext cx="4501875" cy="88347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5398770" y="1594485"/>
              <a:ext cx="4501515" cy="883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PE" sz="1800"/>
                <a:t>IMDs</a:t>
              </a:r>
              <a14:m>
                <m:oMath xmlns:m="http://schemas.openxmlformats.org/officeDocument/2006/math">
                  <m:r>
                    <a:rPr lang="es-PE" sz="28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PE" sz="28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s-PE" sz="28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𝑙</m:t>
                          </m:r>
                        </m:sub>
                      </m:s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latin typeface="Cambria Math" panose="02040503050406030204" pitchFamily="18" charset="0"/>
                            </a:rPr>
                            <m:t>𝑚</m:t>
                          </m:r>
                        </m:sub>
                      </m:s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𝑚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𝑗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𝑣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𝑠</m:t>
                          </m:r>
                        </m:sub>
                      </m:sSub>
                      <m:r>
                        <a:rPr lang="es-PE" sz="28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sSub>
                        <m:sSubPr>
                          <m:ctrlP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</m:t>
                          </m:r>
                        </m:e>
                        <m:sub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𝑑</m:t>
                          </m:r>
                        </m:sub>
                      </m:sSub>
                    </m:num>
                    <m:den>
                      <m:r>
                        <a:rPr lang="es-PE" sz="2800" b="0" i="1">
                          <a:latin typeface="Cambria Math" panose="02040503050406030204" pitchFamily="18" charset="0"/>
                        </a:rPr>
                        <m:t>7</m:t>
                      </m:r>
                    </m:den>
                  </m:f>
                </m:oMath>
              </a14:m>
              <a:endParaRPr lang="es-PE" sz="2800"/>
            </a:p>
          </xdr:txBody>
        </xdr:sp>
      </mc:Choice>
      <mc:Fallback xmlns:r="http://schemas.openxmlformats.org/officeDocument/2006/relationships" xmlns="">
        <xdr:sp>
          <xdr:nvSpPr>
            <xdr:cNvPr id="2" name="CuadroTexto 1"/>
            <xdr:cNvSpPr txBox="1"/>
          </xdr:nvSpPr>
          <xdr:spPr>
            <a:xfrm>
              <a:off x="5398770" y="1594485"/>
              <a:ext cx="4501515" cy="883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PE" sz="1800"/>
                <a:t>IMDs</a:t>
              </a:r>
              <a:r>
                <a:rPr lang="es-PE" sz="2800" b="0">
                  <a:latin typeface="Cambria Math" panose="02040503050406030204" pitchFamily="18" charset="0"/>
                </a:rPr>
                <a:t>=</a:t>
              </a:r>
              <a:r>
                <a:rPr lang="es-PE" sz="2800" b="0">
                  <a:latin typeface="Cambria Math" panose="02040503050406030204" pitchFamily="18" charset="0"/>
                </a:rPr>
                <a:t>𝑉</a:t>
              </a:r>
              <a:r>
                <a:rPr lang="es-PE" sz="2800" b="0">
                  <a:latin typeface="Cambria Math" panose="02040503050406030204" pitchFamily="18" charset="0"/>
                </a:rPr>
                <a:t>_</a:t>
              </a:r>
              <a:r>
                <a:rPr lang="es-PE" sz="2800" b="0">
                  <a:latin typeface="Cambria Math" panose="02040503050406030204" pitchFamily="18" charset="0"/>
                </a:rPr>
                <a:t>𝑙</a:t>
              </a:r>
              <a:r>
                <a:rPr lang="es-PE" sz="2800" b="0">
                  <a:latin typeface="Cambria Math" panose="02040503050406030204" pitchFamily="18" charset="0"/>
                </a:rPr>
                <a:t>+</a:t>
              </a:r>
              <a:r>
                <a:rPr lang="es-PE" sz="2800" b="0">
                  <a:latin typeface="Cambria Math" panose="02040503050406030204" pitchFamily="18" charset="0"/>
                </a:rPr>
                <a:t>𝑉</a:t>
              </a:r>
              <a:r>
                <a:rPr lang="es-PE" sz="2800" b="0">
                  <a:latin typeface="Cambria Math" panose="02040503050406030204" pitchFamily="18" charset="0"/>
                </a:rPr>
                <a:t>_</a:t>
              </a:r>
              <a:r>
                <a:rPr lang="es-PE" sz="2800" b="0">
                  <a:latin typeface="Cambria Math" panose="02040503050406030204" pitchFamily="18" charset="0"/>
                </a:rPr>
                <a:t>𝑚</a:t>
              </a:r>
              <a:r>
                <a:rPr lang="es-PE" sz="2800" b="0">
                  <a:latin typeface="Cambria Math" panose="02040503050406030204" pitchFamily="18" charset="0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𝑗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𝑣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PE" sz="2800" b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</a:t>
              </a:r>
              <a:r>
                <a:rPr lang="es-PE" sz="2800" b="0">
                  <a:latin typeface="Cambria Math" panose="02040503050406030204" pitchFamily="18" charset="0"/>
                </a:rPr>
                <a:t>/</a:t>
              </a:r>
              <a:r>
                <a:rPr lang="es-PE" sz="2800" b="0">
                  <a:latin typeface="Cambria Math" panose="02040503050406030204" pitchFamily="18" charset="0"/>
                </a:rPr>
                <a:t>7</a:t>
              </a:r>
              <a:endParaRPr lang="es-PE" sz="2800"/>
            </a:p>
          </xdr:txBody>
        </xdr:sp>
      </mc:Fallback>
    </mc:AlternateContent>
    <xdr:clientData/>
  </xdr:oneCellAnchor>
  <xdr:oneCellAnchor>
    <xdr:from>
      <xdr:col>17</xdr:col>
      <xdr:colOff>547077</xdr:colOff>
      <xdr:row>112</xdr:row>
      <xdr:rowOff>156308</xdr:rowOff>
    </xdr:from>
    <xdr:ext cx="3916066" cy="5686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23133539" y="20828000"/>
              <a:ext cx="3916066" cy="568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PE" sz="2800"/>
                <a:t>        </a:t>
              </a:r>
              <a14:m>
                <m:oMath xmlns:m="http://schemas.openxmlformats.org/officeDocument/2006/math">
                  <m:sSub>
                    <m:sSubPr>
                      <m:ctrlPr>
                        <a:rPr lang="es-PE" sz="28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PE" sz="2800" b="0" i="1">
                          <a:latin typeface="Cambria Math" panose="02040503050406030204" pitchFamily="18" charset="0"/>
                        </a:rPr>
                        <m:t>  </m:t>
                      </m:r>
                      <m:r>
                        <a:rPr lang="es-PE" sz="2800" b="0" i="1">
                          <a:latin typeface="Cambria Math" panose="02040503050406030204" pitchFamily="18" charset="0"/>
                        </a:rPr>
                        <m:t>𝑇𝑛</m:t>
                      </m:r>
                      <m:r>
                        <a:rPr lang="es-PE" sz="2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=</m:t>
                      </m:r>
                      <m:r>
                        <a:rPr lang="es-PE" sz="2800" b="0" i="1">
                          <a:latin typeface="Cambria Math" panose="02040503050406030204" pitchFamily="18" charset="0"/>
                        </a:rPr>
                        <m:t>𝑇</m:t>
                      </m:r>
                    </m:e>
                    <m:sub>
                      <m:r>
                        <a:rPr lang="es-PE" sz="28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sSup>
                    <m:sSupPr>
                      <m:ctrlPr>
                        <a:rPr lang="es-PE" sz="2800" i="1">
                          <a:latin typeface="Cambria Math" panose="02040503050406030204" pitchFamily="18" charset="0"/>
                        </a:rPr>
                      </m:ctrlPr>
                    </m:sSupPr>
                    <m:e>
                      <m:d>
                        <m:dPr>
                          <m:ctrlPr>
                            <a:rPr lang="es-PE" sz="28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1+</m:t>
                          </m:r>
                          <m:r>
                            <a:rPr lang="es-PE" sz="28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𝑟</m:t>
                          </m:r>
                        </m:e>
                      </m:d>
                    </m:e>
                    <m:sup>
                      <m:r>
                        <a:rPr lang="es-PE" sz="28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s-PE" sz="2800" b="0" i="1">
                          <a:latin typeface="Cambria Math" panose="02040503050406030204" pitchFamily="18" charset="0"/>
                        </a:rPr>
                        <m:t>−1</m:t>
                      </m:r>
                    </m:sup>
                  </m:sSup>
                </m:oMath>
              </a14:m>
              <a:endParaRPr lang="es-PE" sz="28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23133539" y="20828000"/>
              <a:ext cx="3916066" cy="568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PE" sz="2800"/>
                <a:t>        </a:t>
              </a:r>
              <a:r>
                <a:rPr lang="es-PE" sz="2800" i="0">
                  <a:latin typeface="Cambria Math" panose="02040503050406030204" pitchFamily="18" charset="0"/>
                </a:rPr>
                <a:t>〖</a:t>
              </a:r>
              <a:r>
                <a:rPr lang="es-PE" sz="2800" b="0" i="0">
                  <a:latin typeface="Cambria Math" panose="02040503050406030204" pitchFamily="18" charset="0"/>
                </a:rPr>
                <a:t>  𝑇𝑛</a:t>
              </a:r>
              <a:r>
                <a:rPr lang="es-PE" sz="2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s-PE" sz="2800" b="0" i="0">
                  <a:latin typeface="Cambria Math" panose="02040503050406030204" pitchFamily="18" charset="0"/>
                </a:rPr>
                <a:t>𝑇〗_𝑎 </a:t>
              </a:r>
              <a:r>
                <a:rPr lang="es-PE" sz="28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E" sz="2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1+𝑟)^(</a:t>
              </a:r>
              <a:r>
                <a:rPr lang="es-PE" sz="2800" b="0" i="0">
                  <a:latin typeface="Cambria Math" panose="02040503050406030204" pitchFamily="18" charset="0"/>
                </a:rPr>
                <a:t>𝑛−1)</a:t>
              </a:r>
              <a:endParaRPr lang="es-PE" sz="2800"/>
            </a:p>
          </xdr:txBody>
        </xdr:sp>
      </mc:Fallback>
    </mc:AlternateContent>
    <xdr:clientData/>
  </xdr:oneCellAnchor>
  <xdr:oneCellAnchor>
    <xdr:from>
      <xdr:col>13</xdr:col>
      <xdr:colOff>331304</xdr:colOff>
      <xdr:row>148</xdr:row>
      <xdr:rowOff>74267</xdr:rowOff>
    </xdr:from>
    <xdr:ext cx="2636631" cy="4297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20089495" y="9789160"/>
              <a:ext cx="2636520" cy="429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800" i="0">
                  <a:latin typeface="+mn-lt"/>
                  <a:ea typeface="Cambria Math" panose="02040503050406030204" pitchFamily="18" charset="0"/>
                </a:rPr>
                <a:t>Factor Fca</a:t>
              </a:r>
              <a:r>
                <a:rPr lang="es-PE" sz="1800" i="0" baseline="0">
                  <a:latin typeface="+mn-lt"/>
                  <a:ea typeface="Cambria Math" panose="020405030504060302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s-PE" sz="180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PE" sz="180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PE" sz="180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sSupPr>
                        <m:e>
                          <m:d>
                            <m:dPr>
                              <m:ctrlPr>
                                <a:rPr lang="es-PE" sz="180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dPr>
                            <m:e>
                              <m:r>
                                <a:rPr lang="es-PE" sz="18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1+</m:t>
                              </m:r>
                              <m:r>
                                <a:rPr lang="es-PE" sz="1800" b="0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𝑟</m:t>
                              </m:r>
                            </m:e>
                          </m:d>
                        </m:e>
                        <m:sup>
                          <m:r>
                            <a:rPr lang="es-PE" sz="18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𝑛</m:t>
                          </m:r>
                        </m:sup>
                      </m:sSup>
                      <m:r>
                        <a:rPr lang="es-PE" sz="1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−1</m:t>
                      </m:r>
                    </m:num>
                    <m:den>
                      <m:r>
                        <a:rPr lang="es-PE" sz="18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𝑟</m:t>
                      </m:r>
                    </m:den>
                  </m:f>
                </m:oMath>
              </a14:m>
              <a:endParaRPr lang="es-PE" sz="18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20089495" y="9789160"/>
              <a:ext cx="2636520" cy="4298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800" i="0">
                  <a:latin typeface="+mn-lt"/>
                  <a:ea typeface="Cambria Math" panose="02040503050406030204" pitchFamily="18" charset="0"/>
                </a:rPr>
                <a:t>Factor Fca</a:t>
              </a:r>
              <a:r>
                <a:rPr lang="es-PE" sz="1800" i="0" baseline="0">
                  <a:latin typeface="+mn-lt"/>
                  <a:ea typeface="Cambria Math" panose="02040503050406030204" pitchFamily="18" charset="0"/>
                </a:rPr>
                <a:t> </a:t>
              </a:r>
              <a:r>
                <a:rPr lang="es-PE" sz="1800" i="0">
                  <a:latin typeface="Cambria Math" panose="02040503050406030204" pitchFamily="18" charset="0"/>
                  <a:ea typeface="Cambria Math" panose="02040503050406030204" pitchFamily="18" charset="0"/>
                </a:rPr>
                <a:t>=((</a:t>
              </a:r>
              <a:r>
                <a:rPr lang="es-PE" sz="1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1+𝑟)^𝑛−1)/𝑟</a:t>
              </a:r>
              <a:endParaRPr lang="es-PE" sz="1800"/>
            </a:p>
          </xdr:txBody>
        </xdr:sp>
      </mc:Fallback>
    </mc:AlternateContent>
    <xdr:clientData/>
  </xdr:oneCellAnchor>
  <xdr:oneCellAnchor>
    <xdr:from>
      <xdr:col>13</xdr:col>
      <xdr:colOff>233016</xdr:colOff>
      <xdr:row>154</xdr:row>
      <xdr:rowOff>0</xdr:rowOff>
    </xdr:from>
    <xdr:ext cx="241741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19991070" y="11008995"/>
              <a:ext cx="2417445" cy="1720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s-PE" sz="1100" b="0" i="1">
                      <a:latin typeface="Cambria Math" panose="02040503050406030204" pitchFamily="18" charset="0"/>
                    </a:rPr>
                    <m:t>𝑛𝐸𝐸</m:t>
                  </m:r>
                  <m:r>
                    <a:rPr lang="es-PE" sz="11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=365∗</m:t>
                  </m:r>
                  <m:d>
                    <m:dPr>
                      <m:ctrlPr>
                        <a:rPr lang="es-PE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nary>
                        <m:naryPr>
                          <m:chr m:val="∑"/>
                          <m:subHide m:val="on"/>
                          <m:supHide m:val="on"/>
                          <m:ctrlP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naryPr>
                        <m:sub/>
                        <m:sup/>
                        <m:e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𝐹</m:t>
                          </m:r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∗</m:t>
                          </m:r>
                          <m:r>
                            <a:rPr lang="es-PE" sz="11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𝐼𝑀𝐷𝑎</m:t>
                          </m:r>
                        </m:e>
                      </m:nary>
                    </m:e>
                  </m:d>
                </m:oMath>
              </a14:m>
              <a:r>
                <a:rPr lang="es-PE" sz="1100"/>
                <a:t>*Fd*Fc*Fca</a:t>
              </a:r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19991070" y="11008995"/>
              <a:ext cx="2417445" cy="1720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PE" sz="1100" b="0" i="0">
                  <a:latin typeface="Cambria Math" panose="02040503050406030204" pitchFamily="18" charset="0"/>
                </a:rPr>
                <a:t>𝑛𝐸𝐸</a:t>
              </a:r>
              <a:r>
                <a:rPr lang="es-PE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=365∗(∑▒〖𝐹∗𝐼𝑀𝐷𝑎〗)</a:t>
              </a:r>
              <a:r>
                <a:rPr lang="es-PE" sz="1100"/>
                <a:t>*Fd*Fc*Fca</a:t>
              </a:r>
            </a:p>
          </xdr:txBody>
        </xdr:sp>
      </mc:Fallback>
    </mc:AlternateContent>
    <xdr:clientData/>
  </xdr:oneCellAnchor>
  <xdr:twoCellAnchor editAs="oneCell">
    <xdr:from>
      <xdr:col>17</xdr:col>
      <xdr:colOff>453223</xdr:colOff>
      <xdr:row>121</xdr:row>
      <xdr:rowOff>178200</xdr:rowOff>
    </xdr:from>
    <xdr:to>
      <xdr:col>22</xdr:col>
      <xdr:colOff>139098</xdr:colOff>
      <xdr:row>142</xdr:row>
      <xdr:rowOff>176979</xdr:rowOff>
    </xdr:to>
    <xdr:pic>
      <xdr:nvPicPr>
        <xdr:cNvPr id="1581572" name="Imagen 5">
          <a:extLst>
            <a:ext uri="{FF2B5EF4-FFF2-40B4-BE49-F238E27FC236}">
              <a16:creationId xmlns:a16="http://schemas.microsoft.com/office/drawing/2014/main" id="{00000000-0008-0000-0700-000004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16890" y="24160033"/>
          <a:ext cx="5358541" cy="3999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17834</xdr:colOff>
      <xdr:row>84</xdr:row>
      <xdr:rowOff>1</xdr:rowOff>
    </xdr:from>
    <xdr:to>
      <xdr:col>15</xdr:col>
      <xdr:colOff>5860</xdr:colOff>
      <xdr:row>107</xdr:row>
      <xdr:rowOff>127604</xdr:rowOff>
    </xdr:to>
    <xdr:pic>
      <xdr:nvPicPr>
        <xdr:cNvPr id="1581573" name="Imagen 8">
          <a:extLst>
            <a:ext uri="{FF2B5EF4-FFF2-40B4-BE49-F238E27FC236}">
              <a16:creationId xmlns:a16="http://schemas.microsoft.com/office/drawing/2014/main" id="{00000000-0008-0000-0700-000005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52"/>
        <a:stretch>
          <a:fillRect/>
        </a:stretch>
      </xdr:blipFill>
      <xdr:spPr>
        <a:xfrm>
          <a:off x="13668983" y="15937150"/>
          <a:ext cx="6368576" cy="42294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912326</xdr:colOff>
      <xdr:row>123</xdr:row>
      <xdr:rowOff>164734</xdr:rowOff>
    </xdr:from>
    <xdr:to>
      <xdr:col>10</xdr:col>
      <xdr:colOff>203789</xdr:colOff>
      <xdr:row>139</xdr:row>
      <xdr:rowOff>34030</xdr:rowOff>
    </xdr:to>
    <xdr:pic>
      <xdr:nvPicPr>
        <xdr:cNvPr id="1581574" name="Imagen 9">
          <a:extLst>
            <a:ext uri="{FF2B5EF4-FFF2-40B4-BE49-F238E27FC236}">
              <a16:creationId xmlns:a16="http://schemas.microsoft.com/office/drawing/2014/main" id="{00000000-0008-0000-0700-000006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37623" y="23992680"/>
          <a:ext cx="6444040" cy="2834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326160</xdr:colOff>
      <xdr:row>123</xdr:row>
      <xdr:rowOff>128362</xdr:rowOff>
    </xdr:from>
    <xdr:to>
      <xdr:col>13</xdr:col>
      <xdr:colOff>700216</xdr:colOff>
      <xdr:row>138</xdr:row>
      <xdr:rowOff>85495</xdr:rowOff>
    </xdr:to>
    <xdr:pic>
      <xdr:nvPicPr>
        <xdr:cNvPr id="1581575" name="Imagen 8">
          <a:extLst>
            <a:ext uri="{FF2B5EF4-FFF2-40B4-BE49-F238E27FC236}">
              <a16:creationId xmlns:a16="http://schemas.microsoft.com/office/drawing/2014/main" id="{00000000-0008-0000-0700-000007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980376" y="23956308"/>
          <a:ext cx="4431191" cy="2737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1159934</xdr:colOff>
      <xdr:row>128</xdr:row>
      <xdr:rowOff>13904</xdr:rowOff>
    </xdr:from>
    <xdr:to>
      <xdr:col>17</xdr:col>
      <xdr:colOff>812435</xdr:colOff>
      <xdr:row>134</xdr:row>
      <xdr:rowOff>5245</xdr:rowOff>
    </xdr:to>
    <xdr:pic>
      <xdr:nvPicPr>
        <xdr:cNvPr id="1581576" name="Imagen 9">
          <a:extLst>
            <a:ext uri="{FF2B5EF4-FFF2-40B4-BE49-F238E27FC236}">
              <a16:creationId xmlns:a16="http://schemas.microsoft.com/office/drawing/2014/main" id="{00000000-0008-0000-0700-00000822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55267" y="25329237"/>
          <a:ext cx="3911235" cy="1134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361950</xdr:colOff>
      <xdr:row>8</xdr:row>
      <xdr:rowOff>123825</xdr:rowOff>
    </xdr:from>
    <xdr:to>
      <xdr:col>12</xdr:col>
      <xdr:colOff>533400</xdr:colOff>
      <xdr:row>8</xdr:row>
      <xdr:rowOff>123825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>
        <a:xfrm flipH="1">
          <a:off x="131635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419100</xdr:colOff>
      <xdr:row>8</xdr:row>
      <xdr:rowOff>133350</xdr:rowOff>
    </xdr:from>
    <xdr:to>
      <xdr:col>16</xdr:col>
      <xdr:colOff>676275</xdr:colOff>
      <xdr:row>8</xdr:row>
      <xdr:rowOff>133350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>
        <a:xfrm>
          <a:off x="163677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1310786</xdr:colOff>
      <xdr:row>0</xdr:row>
      <xdr:rowOff>17585</xdr:rowOff>
    </xdr:from>
    <xdr:to>
      <xdr:col>4</xdr:col>
      <xdr:colOff>82061</xdr:colOff>
      <xdr:row>5</xdr:row>
      <xdr:rowOff>211016</xdr:rowOff>
    </xdr:to>
    <xdr:pic>
      <xdr:nvPicPr>
        <xdr:cNvPr id="13" name="Imagen 29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7248" y="17585"/>
          <a:ext cx="1858351" cy="1228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361950</xdr:colOff>
      <xdr:row>8</xdr:row>
      <xdr:rowOff>123825</xdr:rowOff>
    </xdr:from>
    <xdr:to>
      <xdr:col>12</xdr:col>
      <xdr:colOff>533400</xdr:colOff>
      <xdr:row>8</xdr:row>
      <xdr:rowOff>123825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>
        <a:xfrm flipH="1">
          <a:off x="131635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419100</xdr:colOff>
      <xdr:row>8</xdr:row>
      <xdr:rowOff>133350</xdr:rowOff>
    </xdr:from>
    <xdr:to>
      <xdr:col>16</xdr:col>
      <xdr:colOff>676275</xdr:colOff>
      <xdr:row>8</xdr:row>
      <xdr:rowOff>133350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>
        <a:xfrm>
          <a:off x="163677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361950</xdr:colOff>
      <xdr:row>8</xdr:row>
      <xdr:rowOff>123825</xdr:rowOff>
    </xdr:from>
    <xdr:to>
      <xdr:col>12</xdr:col>
      <xdr:colOff>533400</xdr:colOff>
      <xdr:row>8</xdr:row>
      <xdr:rowOff>123825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>
        <a:xfrm flipH="1">
          <a:off x="131635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419100</xdr:colOff>
      <xdr:row>8</xdr:row>
      <xdr:rowOff>133350</xdr:rowOff>
    </xdr:from>
    <xdr:to>
      <xdr:col>16</xdr:col>
      <xdr:colOff>676275</xdr:colOff>
      <xdr:row>8</xdr:row>
      <xdr:rowOff>133350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>
        <a:xfrm>
          <a:off x="163677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870857</xdr:colOff>
      <xdr:row>61</xdr:row>
      <xdr:rowOff>47944</xdr:rowOff>
    </xdr:from>
    <xdr:to>
      <xdr:col>24</xdr:col>
      <xdr:colOff>293914</xdr:colOff>
      <xdr:row>81</xdr:row>
      <xdr:rowOff>31731</xdr:rowOff>
    </xdr:to>
    <xdr:graphicFrame macro="">
      <xdr:nvGraphicFramePr>
        <xdr:cNvPr id="19" name="Gráfico 3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28.bin"/><Relationship Id="rId26" Type="http://schemas.openxmlformats.org/officeDocument/2006/relationships/oleObject" Target="../embeddings/oleObject3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36.bin"/><Relationship Id="rId42" Type="http://schemas.openxmlformats.org/officeDocument/2006/relationships/oleObject" Target="../embeddings/oleObject40.bin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27.bin"/><Relationship Id="rId20" Type="http://schemas.openxmlformats.org/officeDocument/2006/relationships/oleObject" Target="../embeddings/oleObject2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31.bin"/><Relationship Id="rId32" Type="http://schemas.openxmlformats.org/officeDocument/2006/relationships/oleObject" Target="../embeddings/oleObject3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3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33.bin"/><Relationship Id="rId36" Type="http://schemas.openxmlformats.org/officeDocument/2006/relationships/oleObject" Target="../embeddings/oleObject37.bin"/><Relationship Id="rId10" Type="http://schemas.openxmlformats.org/officeDocument/2006/relationships/oleObject" Target="../embeddings/oleObject2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26.bin"/><Relationship Id="rId22" Type="http://schemas.openxmlformats.org/officeDocument/2006/relationships/oleObject" Target="../embeddings/oleObject3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3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23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2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48.bin"/><Relationship Id="rId26" Type="http://schemas.openxmlformats.org/officeDocument/2006/relationships/oleObject" Target="../embeddings/oleObject5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56.bin"/><Relationship Id="rId42" Type="http://schemas.openxmlformats.org/officeDocument/2006/relationships/oleObject" Target="../embeddings/oleObject60.bin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7.bin"/><Relationship Id="rId20" Type="http://schemas.openxmlformats.org/officeDocument/2006/relationships/oleObject" Target="../embeddings/oleObject4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51.bin"/><Relationship Id="rId32" Type="http://schemas.openxmlformats.org/officeDocument/2006/relationships/oleObject" Target="../embeddings/oleObject5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5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3.bin"/><Relationship Id="rId36" Type="http://schemas.openxmlformats.org/officeDocument/2006/relationships/oleObject" Target="../embeddings/oleObject57.bin"/><Relationship Id="rId10" Type="http://schemas.openxmlformats.org/officeDocument/2006/relationships/oleObject" Target="../embeddings/oleObject4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4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5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43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58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68.bin"/><Relationship Id="rId26" Type="http://schemas.openxmlformats.org/officeDocument/2006/relationships/oleObject" Target="../embeddings/oleObject7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76.bin"/><Relationship Id="rId42" Type="http://schemas.openxmlformats.org/officeDocument/2006/relationships/oleObject" Target="../embeddings/oleObject80.bin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67.bin"/><Relationship Id="rId20" Type="http://schemas.openxmlformats.org/officeDocument/2006/relationships/oleObject" Target="../embeddings/oleObject6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71.bin"/><Relationship Id="rId32" Type="http://schemas.openxmlformats.org/officeDocument/2006/relationships/oleObject" Target="../embeddings/oleObject7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7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73.bin"/><Relationship Id="rId36" Type="http://schemas.openxmlformats.org/officeDocument/2006/relationships/oleObject" Target="../embeddings/oleObject77.bin"/><Relationship Id="rId10" Type="http://schemas.openxmlformats.org/officeDocument/2006/relationships/oleObject" Target="../embeddings/oleObject6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6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6.bin"/><Relationship Id="rId22" Type="http://schemas.openxmlformats.org/officeDocument/2006/relationships/oleObject" Target="../embeddings/oleObject7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7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63.bin"/><Relationship Id="rId3" Type="http://schemas.openxmlformats.org/officeDocument/2006/relationships/vmlDrawing" Target="../drawings/vmlDrawing4.vml"/><Relationship Id="rId12" Type="http://schemas.openxmlformats.org/officeDocument/2006/relationships/oleObject" Target="../embeddings/oleObject6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78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8.bin"/><Relationship Id="rId26" Type="http://schemas.openxmlformats.org/officeDocument/2006/relationships/oleObject" Target="../embeddings/oleObject9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96.bin"/><Relationship Id="rId42" Type="http://schemas.openxmlformats.org/officeDocument/2006/relationships/oleObject" Target="../embeddings/oleObject100.bin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7.bin"/><Relationship Id="rId20" Type="http://schemas.openxmlformats.org/officeDocument/2006/relationships/oleObject" Target="../embeddings/oleObject8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91.bin"/><Relationship Id="rId32" Type="http://schemas.openxmlformats.org/officeDocument/2006/relationships/oleObject" Target="../embeddings/oleObject9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9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93.bin"/><Relationship Id="rId36" Type="http://schemas.openxmlformats.org/officeDocument/2006/relationships/oleObject" Target="../embeddings/oleObject97.bin"/><Relationship Id="rId10" Type="http://schemas.openxmlformats.org/officeDocument/2006/relationships/oleObject" Target="../embeddings/oleObject8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8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6.bin"/><Relationship Id="rId22" Type="http://schemas.openxmlformats.org/officeDocument/2006/relationships/oleObject" Target="../embeddings/oleObject9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9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83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8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98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108.bin"/><Relationship Id="rId26" Type="http://schemas.openxmlformats.org/officeDocument/2006/relationships/oleObject" Target="../embeddings/oleObject1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16.bin"/><Relationship Id="rId42" Type="http://schemas.openxmlformats.org/officeDocument/2006/relationships/oleObject" Target="../embeddings/oleObject120.bin"/><Relationship Id="rId7" Type="http://schemas.openxmlformats.org/officeDocument/2006/relationships/image" Target="../media/image2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7.bin"/><Relationship Id="rId20" Type="http://schemas.openxmlformats.org/officeDocument/2006/relationships/oleObject" Target="../embeddings/oleObject10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1.bin"/><Relationship Id="rId32" Type="http://schemas.openxmlformats.org/officeDocument/2006/relationships/oleObject" Target="../embeddings/oleObject1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1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13.bin"/><Relationship Id="rId36" Type="http://schemas.openxmlformats.org/officeDocument/2006/relationships/oleObject" Target="../embeddings/oleObject117.bin"/><Relationship Id="rId10" Type="http://schemas.openxmlformats.org/officeDocument/2006/relationships/oleObject" Target="../embeddings/oleObject10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0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06.bin"/><Relationship Id="rId22" Type="http://schemas.openxmlformats.org/officeDocument/2006/relationships/oleObject" Target="../embeddings/oleObject1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1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103.bin"/><Relationship Id="rId3" Type="http://schemas.openxmlformats.org/officeDocument/2006/relationships/vmlDrawing" Target="../drawings/vmlDrawing6.vml"/><Relationship Id="rId12" Type="http://schemas.openxmlformats.org/officeDocument/2006/relationships/oleObject" Target="../embeddings/oleObject10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18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128.bin"/><Relationship Id="rId26" Type="http://schemas.openxmlformats.org/officeDocument/2006/relationships/oleObject" Target="../embeddings/oleObject13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36.bin"/><Relationship Id="rId42" Type="http://schemas.openxmlformats.org/officeDocument/2006/relationships/oleObject" Target="../embeddings/oleObject140.bin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27.bin"/><Relationship Id="rId20" Type="http://schemas.openxmlformats.org/officeDocument/2006/relationships/oleObject" Target="../embeddings/oleObject12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2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31.bin"/><Relationship Id="rId32" Type="http://schemas.openxmlformats.org/officeDocument/2006/relationships/oleObject" Target="../embeddings/oleObject13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39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3.bin"/><Relationship Id="rId36" Type="http://schemas.openxmlformats.org/officeDocument/2006/relationships/oleObject" Target="../embeddings/oleObject137.bin"/><Relationship Id="rId10" Type="http://schemas.openxmlformats.org/officeDocument/2006/relationships/oleObject" Target="../embeddings/oleObject12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oleObject" Target="../embeddings/oleObject12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26.bin"/><Relationship Id="rId22" Type="http://schemas.openxmlformats.org/officeDocument/2006/relationships/oleObject" Target="../embeddings/oleObject13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34.bin"/><Relationship Id="rId35" Type="http://schemas.openxmlformats.org/officeDocument/2006/relationships/image" Target="../media/image16.emf"/><Relationship Id="rId8" Type="http://schemas.openxmlformats.org/officeDocument/2006/relationships/oleObject" Target="../embeddings/oleObject123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2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3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AE72"/>
  <sheetViews>
    <sheetView view="pageBreakPreview" topLeftCell="A27" zoomScale="50" zoomScaleNormal="55" zoomScaleSheetLayoutView="50" workbookViewId="0">
      <selection activeCell="K39" sqref="K39"/>
    </sheetView>
  </sheetViews>
  <sheetFormatPr baseColWidth="10" defaultColWidth="11.44140625" defaultRowHeight="14.4"/>
  <cols>
    <col min="1" max="1" width="2.109375" style="1" customWidth="1"/>
    <col min="2" max="2" width="24" style="1" customWidth="1"/>
    <col min="3" max="3" width="17.6640625" style="1" customWidth="1"/>
    <col min="4" max="4" width="50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50.4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155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 t="s">
        <v>156</v>
      </c>
      <c r="X7" s="51"/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99" t="s">
        <v>15</v>
      </c>
      <c r="W9" s="100"/>
      <c r="X9" s="83">
        <v>23</v>
      </c>
      <c r="Y9" s="84">
        <v>2</v>
      </c>
      <c r="Z9" s="70">
        <v>26</v>
      </c>
    </row>
    <row r="10" spans="2:31">
      <c r="B10" s="47" t="s">
        <v>16</v>
      </c>
      <c r="C10" s="48"/>
      <c r="D10" s="50" t="s">
        <v>17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9.5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24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19" t="s">
        <v>45</v>
      </c>
      <c r="C14" s="120"/>
      <c r="D14" s="12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169</v>
      </c>
      <c r="C15" s="105" t="s">
        <v>46</v>
      </c>
      <c r="D15" s="51" t="s">
        <v>157</v>
      </c>
      <c r="E15" s="52">
        <v>0</v>
      </c>
      <c r="F15" s="52">
        <v>30</v>
      </c>
      <c r="G15" s="52">
        <v>1</v>
      </c>
      <c r="H15" s="52">
        <v>15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0</v>
      </c>
      <c r="F16" s="52">
        <v>15</v>
      </c>
      <c r="G16" s="52">
        <v>0</v>
      </c>
      <c r="H16" s="52">
        <v>14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>E15+E16</f>
        <v>0</v>
      </c>
      <c r="F17" s="54">
        <f t="shared" ref="F17:Z17" si="0">F15+F16</f>
        <v>45</v>
      </c>
      <c r="G17" s="54">
        <f t="shared" si="0"/>
        <v>1</v>
      </c>
      <c r="H17" s="54">
        <f t="shared" si="0"/>
        <v>29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75</v>
      </c>
      <c r="AD17" s="6" t="s">
        <v>46</v>
      </c>
      <c r="AE17" s="6">
        <f>AA17</f>
        <v>75</v>
      </c>
    </row>
    <row r="18" spans="2:31" ht="42" customHeight="1">
      <c r="B18" s="124"/>
      <c r="C18" s="105" t="s">
        <v>50</v>
      </c>
      <c r="D18" s="51" t="s">
        <v>157</v>
      </c>
      <c r="E18" s="55">
        <v>2</v>
      </c>
      <c r="F18" s="55">
        <v>20</v>
      </c>
      <c r="G18" s="55">
        <v>2</v>
      </c>
      <c r="H18" s="55">
        <v>21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93</v>
      </c>
    </row>
    <row r="19" spans="2:31" ht="42" customHeight="1">
      <c r="B19" s="124"/>
      <c r="C19" s="106"/>
      <c r="D19" s="51" t="s">
        <v>158</v>
      </c>
      <c r="E19" s="55">
        <v>0</v>
      </c>
      <c r="F19" s="55">
        <v>25</v>
      </c>
      <c r="G19" s="55">
        <v>2</v>
      </c>
      <c r="H19" s="55">
        <v>21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95</v>
      </c>
    </row>
    <row r="20" spans="2:31" ht="42" customHeight="1">
      <c r="B20" s="124"/>
      <c r="C20" s="107"/>
      <c r="D20" s="53" t="s">
        <v>49</v>
      </c>
      <c r="E20" s="54">
        <f>E18+E19</f>
        <v>2</v>
      </c>
      <c r="F20" s="54">
        <f t="shared" ref="F20:Z20" si="1">F18+F19</f>
        <v>45</v>
      </c>
      <c r="G20" s="54">
        <f t="shared" si="1"/>
        <v>4</v>
      </c>
      <c r="H20" s="54">
        <f t="shared" si="1"/>
        <v>42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93</v>
      </c>
      <c r="AD20" s="6" t="s">
        <v>52</v>
      </c>
      <c r="AE20" s="6">
        <f>AA26</f>
        <v>107</v>
      </c>
    </row>
    <row r="21" spans="2:31" ht="42" customHeight="1">
      <c r="B21" s="124"/>
      <c r="C21" s="105" t="s">
        <v>51</v>
      </c>
      <c r="D21" s="51" t="s">
        <v>157</v>
      </c>
      <c r="E21" s="55">
        <v>1</v>
      </c>
      <c r="F21" s="55">
        <v>20</v>
      </c>
      <c r="G21" s="55">
        <v>2</v>
      </c>
      <c r="H21" s="55">
        <v>24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135</v>
      </c>
    </row>
    <row r="22" spans="2:31" ht="42" customHeight="1">
      <c r="B22" s="124"/>
      <c r="C22" s="106"/>
      <c r="D22" s="51" t="s">
        <v>158</v>
      </c>
      <c r="E22" s="55">
        <v>1</v>
      </c>
      <c r="F22" s="55">
        <v>19</v>
      </c>
      <c r="G22" s="55">
        <v>3</v>
      </c>
      <c r="H22" s="55">
        <v>25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148</v>
      </c>
    </row>
    <row r="23" spans="2:31" ht="42" customHeight="1">
      <c r="B23" s="124"/>
      <c r="C23" s="107"/>
      <c r="D23" s="53" t="s">
        <v>49</v>
      </c>
      <c r="E23" s="54">
        <f>E21+E22</f>
        <v>2</v>
      </c>
      <c r="F23" s="54">
        <f t="shared" ref="F23:Z23" si="2">F21+F22</f>
        <v>39</v>
      </c>
      <c r="G23" s="54">
        <f t="shared" si="2"/>
        <v>5</v>
      </c>
      <c r="H23" s="54">
        <f t="shared" si="2"/>
        <v>49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95</v>
      </c>
      <c r="AD23" s="6" t="s">
        <v>55</v>
      </c>
      <c r="AE23" s="6">
        <f>AA35</f>
        <v>159</v>
      </c>
    </row>
    <row r="24" spans="2:31" ht="42" customHeight="1">
      <c r="B24" s="124"/>
      <c r="C24" s="105" t="s">
        <v>52</v>
      </c>
      <c r="D24" s="51" t="s">
        <v>157</v>
      </c>
      <c r="E24" s="55">
        <v>1</v>
      </c>
      <c r="F24" s="55">
        <v>18</v>
      </c>
      <c r="G24" s="55">
        <v>2</v>
      </c>
      <c r="H24" s="55">
        <v>22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162</v>
      </c>
    </row>
    <row r="25" spans="2:31" ht="42" customHeight="1">
      <c r="B25" s="124"/>
      <c r="C25" s="106"/>
      <c r="D25" s="51" t="s">
        <v>158</v>
      </c>
      <c r="E25" s="55">
        <v>2</v>
      </c>
      <c r="F25" s="55">
        <v>38</v>
      </c>
      <c r="G25" s="55">
        <v>2</v>
      </c>
      <c r="H25" s="55">
        <v>22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160</v>
      </c>
    </row>
    <row r="26" spans="2:31" ht="42" customHeight="1">
      <c r="B26" s="124"/>
      <c r="C26" s="107"/>
      <c r="D26" s="53" t="s">
        <v>49</v>
      </c>
      <c r="E26" s="54">
        <f>E24+E25</f>
        <v>3</v>
      </c>
      <c r="F26" s="54">
        <f t="shared" ref="F26:Z26" si="3">F24+F25</f>
        <v>56</v>
      </c>
      <c r="G26" s="54">
        <f t="shared" si="3"/>
        <v>4</v>
      </c>
      <c r="H26" s="54">
        <f t="shared" si="3"/>
        <v>44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107</v>
      </c>
      <c r="AD26" s="6" t="s">
        <v>58</v>
      </c>
      <c r="AE26" s="6">
        <f>AA44</f>
        <v>157</v>
      </c>
    </row>
    <row r="27" spans="2:31" ht="42" customHeight="1">
      <c r="B27" s="125"/>
      <c r="C27" s="110" t="s">
        <v>53</v>
      </c>
      <c r="D27" s="51" t="s">
        <v>157</v>
      </c>
      <c r="E27" s="55">
        <v>2</v>
      </c>
      <c r="F27" s="55">
        <v>30</v>
      </c>
      <c r="G27" s="55">
        <v>0</v>
      </c>
      <c r="H27" s="55">
        <v>21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153</v>
      </c>
    </row>
    <row r="28" spans="2:31" ht="42" customHeight="1">
      <c r="B28" s="125"/>
      <c r="C28" s="111"/>
      <c r="D28" s="51" t="s">
        <v>158</v>
      </c>
      <c r="E28" s="55">
        <v>2</v>
      </c>
      <c r="F28" s="55">
        <v>40</v>
      </c>
      <c r="G28" s="55">
        <v>5</v>
      </c>
      <c r="H28" s="55">
        <v>35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156</v>
      </c>
    </row>
    <row r="29" spans="2:31" ht="42" customHeight="1">
      <c r="B29" s="125"/>
      <c r="C29" s="112"/>
      <c r="D29" s="53" t="s">
        <v>49</v>
      </c>
      <c r="E29" s="54">
        <f>E27+E28</f>
        <v>4</v>
      </c>
      <c r="F29" s="54">
        <f t="shared" ref="F29:Z29" si="4">F27+F28</f>
        <v>70</v>
      </c>
      <c r="G29" s="54">
        <f t="shared" si="4"/>
        <v>5</v>
      </c>
      <c r="H29" s="54">
        <f t="shared" si="4"/>
        <v>56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135</v>
      </c>
      <c r="AD29" s="6" t="s">
        <v>61</v>
      </c>
      <c r="AE29" s="6">
        <f>AA53</f>
        <v>151</v>
      </c>
    </row>
    <row r="30" spans="2:31" ht="42" customHeight="1">
      <c r="B30" s="124"/>
      <c r="C30" s="105" t="s">
        <v>54</v>
      </c>
      <c r="D30" s="51" t="s">
        <v>157</v>
      </c>
      <c r="E30" s="55">
        <v>0</v>
      </c>
      <c r="F30" s="55">
        <v>32</v>
      </c>
      <c r="G30" s="55">
        <v>5</v>
      </c>
      <c r="H30" s="55">
        <v>25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151</v>
      </c>
    </row>
    <row r="31" spans="2:31" ht="42" customHeight="1">
      <c r="B31" s="124"/>
      <c r="C31" s="106"/>
      <c r="D31" s="51" t="s">
        <v>158</v>
      </c>
      <c r="E31" s="55">
        <v>4</v>
      </c>
      <c r="F31" s="55">
        <v>38</v>
      </c>
      <c r="G31" s="55">
        <v>10</v>
      </c>
      <c r="H31" s="55">
        <v>34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154</v>
      </c>
    </row>
    <row r="32" spans="2:31" ht="42" customHeight="1">
      <c r="B32" s="124"/>
      <c r="C32" s="107"/>
      <c r="D32" s="53" t="s">
        <v>49</v>
      </c>
      <c r="E32" s="54">
        <f>E30+E31</f>
        <v>4</v>
      </c>
      <c r="F32" s="54">
        <f t="shared" ref="F32:Z32" si="5">F30+F31</f>
        <v>70</v>
      </c>
      <c r="G32" s="54">
        <f t="shared" si="5"/>
        <v>15</v>
      </c>
      <c r="H32" s="54">
        <f t="shared" si="5"/>
        <v>59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148</v>
      </c>
      <c r="AD32" s="6" t="s">
        <v>64</v>
      </c>
      <c r="AE32" s="6">
        <f>AA62</f>
        <v>148</v>
      </c>
    </row>
    <row r="33" spans="2:31" ht="42" customHeight="1">
      <c r="B33" s="124"/>
      <c r="C33" s="105" t="s">
        <v>55</v>
      </c>
      <c r="D33" s="51" t="s">
        <v>157</v>
      </c>
      <c r="E33" s="55">
        <v>3</v>
      </c>
      <c r="F33" s="55">
        <v>40</v>
      </c>
      <c r="G33" s="55">
        <v>8</v>
      </c>
      <c r="H33" s="55">
        <v>32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1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155</v>
      </c>
    </row>
    <row r="34" spans="2:31" ht="42" customHeight="1">
      <c r="B34" s="124"/>
      <c r="C34" s="106"/>
      <c r="D34" s="51" t="s">
        <v>158</v>
      </c>
      <c r="E34" s="55">
        <v>0</v>
      </c>
      <c r="F34" s="55">
        <v>30</v>
      </c>
      <c r="G34" s="55">
        <v>5</v>
      </c>
      <c r="H34" s="55">
        <v>40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</row>
    <row r="35" spans="2:31" ht="42" customHeight="1">
      <c r="B35" s="124"/>
      <c r="C35" s="107"/>
      <c r="D35" s="56" t="s">
        <v>49</v>
      </c>
      <c r="E35" s="54">
        <f>E33+E34</f>
        <v>3</v>
      </c>
      <c r="F35" s="54">
        <f t="shared" ref="F35:Z35" si="6">F33+F34</f>
        <v>70</v>
      </c>
      <c r="G35" s="54">
        <f t="shared" si="6"/>
        <v>13</v>
      </c>
      <c r="H35" s="54">
        <f t="shared" si="6"/>
        <v>72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1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159</v>
      </c>
    </row>
    <row r="36" spans="2:31" ht="42" customHeight="1">
      <c r="B36" s="124"/>
      <c r="C36" s="105" t="s">
        <v>56</v>
      </c>
      <c r="D36" s="51" t="s">
        <v>157</v>
      </c>
      <c r="E36" s="55">
        <v>8</v>
      </c>
      <c r="F36" s="55">
        <v>25</v>
      </c>
      <c r="G36" s="55">
        <v>5</v>
      </c>
      <c r="H36" s="55">
        <v>35</v>
      </c>
      <c r="I36" s="55">
        <v>0</v>
      </c>
      <c r="J36" s="55">
        <v>2</v>
      </c>
      <c r="K36" s="55">
        <v>2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</row>
    <row r="37" spans="2:31" ht="42" customHeight="1">
      <c r="B37" s="124"/>
      <c r="C37" s="106"/>
      <c r="D37" s="51" t="s">
        <v>158</v>
      </c>
      <c r="E37" s="55">
        <v>5</v>
      </c>
      <c r="F37" s="55">
        <v>20</v>
      </c>
      <c r="G37" s="55">
        <v>12</v>
      </c>
      <c r="H37" s="55">
        <v>45</v>
      </c>
      <c r="I37" s="55">
        <v>0</v>
      </c>
      <c r="J37" s="55">
        <v>1</v>
      </c>
      <c r="K37" s="55">
        <v>2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</row>
    <row r="38" spans="2:31" ht="42" customHeight="1">
      <c r="B38" s="124"/>
      <c r="C38" s="107"/>
      <c r="D38" s="53" t="s">
        <v>49</v>
      </c>
      <c r="E38" s="54">
        <f>E36+E37</f>
        <v>13</v>
      </c>
      <c r="F38" s="54">
        <f t="shared" ref="F38:Z38" si="7">F36+F37</f>
        <v>45</v>
      </c>
      <c r="G38" s="54">
        <f t="shared" si="7"/>
        <v>17</v>
      </c>
      <c r="H38" s="54">
        <f t="shared" si="7"/>
        <v>80</v>
      </c>
      <c r="I38" s="54">
        <f t="shared" si="7"/>
        <v>0</v>
      </c>
      <c r="J38" s="54">
        <f t="shared" si="7"/>
        <v>3</v>
      </c>
      <c r="K38" s="54">
        <f t="shared" si="7"/>
        <v>4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162</v>
      </c>
    </row>
    <row r="39" spans="2:31" ht="42" customHeight="1">
      <c r="B39" s="124"/>
      <c r="C39" s="105" t="s">
        <v>57</v>
      </c>
      <c r="D39" s="51" t="s">
        <v>157</v>
      </c>
      <c r="E39" s="55">
        <v>2</v>
      </c>
      <c r="F39" s="55">
        <v>24</v>
      </c>
      <c r="G39" s="55">
        <v>5</v>
      </c>
      <c r="H39" s="55">
        <v>45</v>
      </c>
      <c r="I39" s="55">
        <v>2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</row>
    <row r="40" spans="2:31" ht="42" customHeight="1">
      <c r="B40" s="124"/>
      <c r="C40" s="106"/>
      <c r="D40" s="51" t="s">
        <v>158</v>
      </c>
      <c r="E40" s="55">
        <v>5</v>
      </c>
      <c r="F40" s="55">
        <v>33</v>
      </c>
      <c r="G40" s="55">
        <v>0</v>
      </c>
      <c r="H40" s="55">
        <v>44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</row>
    <row r="41" spans="2:31" ht="42" customHeight="1">
      <c r="B41" s="124"/>
      <c r="C41" s="107"/>
      <c r="D41" s="53" t="s">
        <v>49</v>
      </c>
      <c r="E41" s="54">
        <f>E39+E40</f>
        <v>7</v>
      </c>
      <c r="F41" s="54">
        <f t="shared" ref="F41:Z41" si="8">F39+F40</f>
        <v>57</v>
      </c>
      <c r="G41" s="54">
        <f t="shared" si="8"/>
        <v>5</v>
      </c>
      <c r="H41" s="54">
        <f t="shared" si="8"/>
        <v>89</v>
      </c>
      <c r="I41" s="54">
        <f t="shared" si="8"/>
        <v>2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160</v>
      </c>
    </row>
    <row r="42" spans="2:31" ht="42" customHeight="1">
      <c r="B42" s="124"/>
      <c r="C42" s="105" t="s">
        <v>58</v>
      </c>
      <c r="D42" s="51" t="s">
        <v>157</v>
      </c>
      <c r="E42" s="55">
        <v>0</v>
      </c>
      <c r="F42" s="55">
        <v>30</v>
      </c>
      <c r="G42" s="55">
        <v>5</v>
      </c>
      <c r="H42" s="55">
        <v>45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3</v>
      </c>
      <c r="F43" s="55">
        <v>39</v>
      </c>
      <c r="G43" s="55">
        <v>1</v>
      </c>
      <c r="H43" s="55">
        <v>33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3</v>
      </c>
      <c r="F44" s="54">
        <f t="shared" ref="F44:Z44" si="9">F42+F43</f>
        <v>69</v>
      </c>
      <c r="G44" s="54">
        <f t="shared" si="9"/>
        <v>6</v>
      </c>
      <c r="H44" s="54">
        <f t="shared" si="9"/>
        <v>78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157</v>
      </c>
    </row>
    <row r="45" spans="2:31" ht="42" customHeight="1">
      <c r="B45" s="124"/>
      <c r="C45" s="105" t="s">
        <v>59</v>
      </c>
      <c r="D45" s="51" t="s">
        <v>157</v>
      </c>
      <c r="E45" s="55">
        <v>5</v>
      </c>
      <c r="F45" s="55">
        <v>35</v>
      </c>
      <c r="G45" s="55">
        <v>2</v>
      </c>
      <c r="H45" s="55">
        <v>38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0</v>
      </c>
      <c r="F46" s="55">
        <v>40</v>
      </c>
      <c r="G46" s="55">
        <v>3</v>
      </c>
      <c r="H46" s="55">
        <v>30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5</v>
      </c>
      <c r="F47" s="54">
        <f t="shared" ref="F47:Z47" si="10">F45+F46</f>
        <v>75</v>
      </c>
      <c r="G47" s="54">
        <f t="shared" si="10"/>
        <v>5</v>
      </c>
      <c r="H47" s="54">
        <f t="shared" si="10"/>
        <v>68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153</v>
      </c>
    </row>
    <row r="48" spans="2:31" ht="42" customHeight="1">
      <c r="B48" s="124"/>
      <c r="C48" s="126" t="s">
        <v>66</v>
      </c>
      <c r="D48" s="51" t="s">
        <v>157</v>
      </c>
      <c r="E48" s="55">
        <v>3</v>
      </c>
      <c r="F48" s="55">
        <v>40</v>
      </c>
      <c r="G48" s="55">
        <v>5</v>
      </c>
      <c r="H48" s="55">
        <v>31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31" ht="42" customHeight="1">
      <c r="B49" s="124"/>
      <c r="C49" s="127"/>
      <c r="D49" s="51" t="s">
        <v>158</v>
      </c>
      <c r="E49" s="55">
        <v>2</v>
      </c>
      <c r="F49" s="55">
        <v>39</v>
      </c>
      <c r="G49" s="55">
        <v>1</v>
      </c>
      <c r="H49" s="55">
        <v>35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31" ht="42" customHeight="1">
      <c r="B50" s="124"/>
      <c r="C50" s="128"/>
      <c r="D50" s="53" t="s">
        <v>49</v>
      </c>
      <c r="E50" s="54">
        <f>E48+E49</f>
        <v>5</v>
      </c>
      <c r="F50" s="54">
        <f t="shared" ref="F50:Z50" si="11">F48+F49</f>
        <v>79</v>
      </c>
      <c r="G50" s="54">
        <f t="shared" si="11"/>
        <v>6</v>
      </c>
      <c r="H50" s="54">
        <f t="shared" si="11"/>
        <v>66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156</v>
      </c>
    </row>
    <row r="51" spans="2:31" ht="42" customHeight="1">
      <c r="B51" s="124"/>
      <c r="C51" s="105" t="s">
        <v>61</v>
      </c>
      <c r="D51" s="51" t="s">
        <v>157</v>
      </c>
      <c r="E51" s="55">
        <v>5</v>
      </c>
      <c r="F51" s="55">
        <v>25</v>
      </c>
      <c r="G51" s="55">
        <v>3</v>
      </c>
      <c r="H51" s="55">
        <v>36</v>
      </c>
      <c r="I51" s="55">
        <v>0</v>
      </c>
      <c r="J51" s="55">
        <v>1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31" ht="42" customHeight="1">
      <c r="B52" s="124"/>
      <c r="C52" s="106"/>
      <c r="D52" s="51" t="s">
        <v>158</v>
      </c>
      <c r="E52" s="55">
        <v>0</v>
      </c>
      <c r="F52" s="55">
        <v>35</v>
      </c>
      <c r="G52" s="55">
        <v>1</v>
      </c>
      <c r="H52" s="55">
        <v>45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31" ht="42" customHeight="1">
      <c r="B53" s="124"/>
      <c r="C53" s="107"/>
      <c r="D53" s="53" t="s">
        <v>49</v>
      </c>
      <c r="E53" s="54">
        <f>E51+E52</f>
        <v>5</v>
      </c>
      <c r="F53" s="54">
        <f t="shared" ref="F53:Z53" si="12">F51+F52</f>
        <v>60</v>
      </c>
      <c r="G53" s="54">
        <f t="shared" si="12"/>
        <v>4</v>
      </c>
      <c r="H53" s="54">
        <f t="shared" si="12"/>
        <v>81</v>
      </c>
      <c r="I53" s="54">
        <f t="shared" si="12"/>
        <v>0</v>
      </c>
      <c r="J53" s="54">
        <f t="shared" si="12"/>
        <v>1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151</v>
      </c>
    </row>
    <row r="54" spans="2:31" ht="42" customHeight="1">
      <c r="B54" s="124"/>
      <c r="C54" s="105" t="s">
        <v>62</v>
      </c>
      <c r="D54" s="51" t="s">
        <v>157</v>
      </c>
      <c r="E54" s="55">
        <v>5</v>
      </c>
      <c r="F54" s="55">
        <v>35</v>
      </c>
      <c r="G54" s="55">
        <v>4</v>
      </c>
      <c r="H54" s="55">
        <v>30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2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31" ht="42" customHeight="1">
      <c r="B55" s="124"/>
      <c r="C55" s="106"/>
      <c r="D55" s="51" t="s">
        <v>158</v>
      </c>
      <c r="E55" s="55">
        <v>1</v>
      </c>
      <c r="F55" s="55">
        <v>40</v>
      </c>
      <c r="G55" s="55">
        <v>3</v>
      </c>
      <c r="H55" s="55">
        <v>28</v>
      </c>
      <c r="I55" s="55">
        <v>0</v>
      </c>
      <c r="J55" s="55">
        <v>1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31" ht="42" customHeight="1">
      <c r="B56" s="124"/>
      <c r="C56" s="107"/>
      <c r="D56" s="53" t="s">
        <v>49</v>
      </c>
      <c r="E56" s="54">
        <f>E54+E55</f>
        <v>6</v>
      </c>
      <c r="F56" s="54">
        <f t="shared" ref="F56:Z56" si="13">F54+F55</f>
        <v>75</v>
      </c>
      <c r="G56" s="54">
        <f t="shared" si="13"/>
        <v>7</v>
      </c>
      <c r="H56" s="54">
        <f t="shared" si="13"/>
        <v>58</v>
      </c>
      <c r="I56" s="54">
        <f t="shared" si="13"/>
        <v>2</v>
      </c>
      <c r="J56" s="54">
        <f t="shared" si="13"/>
        <v>1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2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151</v>
      </c>
    </row>
    <row r="57" spans="2:31" ht="42" customHeight="1">
      <c r="B57" s="124"/>
      <c r="C57" s="105" t="s">
        <v>63</v>
      </c>
      <c r="D57" s="51" t="s">
        <v>157</v>
      </c>
      <c r="E57" s="55">
        <v>2</v>
      </c>
      <c r="F57" s="55">
        <v>35</v>
      </c>
      <c r="G57" s="55">
        <v>2</v>
      </c>
      <c r="H57" s="55">
        <v>40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31" ht="42" customHeight="1">
      <c r="B58" s="124"/>
      <c r="C58" s="106"/>
      <c r="D58" s="51" t="s">
        <v>158</v>
      </c>
      <c r="E58" s="55">
        <v>1</v>
      </c>
      <c r="F58" s="55">
        <v>25</v>
      </c>
      <c r="G58" s="55">
        <v>2</v>
      </c>
      <c r="H58" s="55">
        <v>45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2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31" ht="42" customHeight="1">
      <c r="B59" s="124"/>
      <c r="C59" s="107"/>
      <c r="D59" s="53" t="s">
        <v>49</v>
      </c>
      <c r="E59" s="54">
        <f>E57+E58</f>
        <v>3</v>
      </c>
      <c r="F59" s="54">
        <f t="shared" ref="F59:Z59" si="14">F57+F58</f>
        <v>60</v>
      </c>
      <c r="G59" s="54">
        <f t="shared" si="14"/>
        <v>4</v>
      </c>
      <c r="H59" s="54">
        <f t="shared" si="14"/>
        <v>85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2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154</v>
      </c>
      <c r="AD59" s="82"/>
      <c r="AE59" s="82"/>
    </row>
    <row r="60" spans="2:31" ht="42" customHeight="1">
      <c r="B60" s="124"/>
      <c r="C60" s="105" t="s">
        <v>64</v>
      </c>
      <c r="D60" s="51" t="s">
        <v>157</v>
      </c>
      <c r="E60" s="55">
        <v>3</v>
      </c>
      <c r="F60" s="55">
        <v>20</v>
      </c>
      <c r="G60" s="55">
        <v>4</v>
      </c>
      <c r="H60" s="55">
        <v>38</v>
      </c>
      <c r="I60" s="55">
        <v>2</v>
      </c>
      <c r="J60" s="55">
        <v>2</v>
      </c>
      <c r="K60" s="55">
        <v>8</v>
      </c>
      <c r="L60" s="55">
        <v>0</v>
      </c>
      <c r="M60" s="55">
        <v>0</v>
      </c>
      <c r="N60" s="55">
        <v>0</v>
      </c>
      <c r="O60" s="55">
        <v>2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31" ht="42" customHeight="1">
      <c r="B61" s="124"/>
      <c r="C61" s="106"/>
      <c r="D61" s="51" t="s">
        <v>158</v>
      </c>
      <c r="E61" s="55">
        <v>1</v>
      </c>
      <c r="F61" s="55">
        <v>22</v>
      </c>
      <c r="G61" s="55">
        <v>3</v>
      </c>
      <c r="H61" s="55">
        <v>40</v>
      </c>
      <c r="I61" s="55">
        <v>3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31" ht="42" customHeight="1">
      <c r="B62" s="124"/>
      <c r="C62" s="107"/>
      <c r="D62" s="53" t="s">
        <v>49</v>
      </c>
      <c r="E62" s="54">
        <f>E60+E61</f>
        <v>4</v>
      </c>
      <c r="F62" s="54">
        <f t="shared" ref="F62:Z62" si="15">F60+F61</f>
        <v>42</v>
      </c>
      <c r="G62" s="54">
        <f t="shared" si="15"/>
        <v>7</v>
      </c>
      <c r="H62" s="54">
        <f t="shared" si="15"/>
        <v>78</v>
      </c>
      <c r="I62" s="54">
        <f t="shared" si="15"/>
        <v>5</v>
      </c>
      <c r="J62" s="54">
        <f t="shared" si="15"/>
        <v>2</v>
      </c>
      <c r="K62" s="54">
        <f t="shared" si="15"/>
        <v>8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2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148</v>
      </c>
    </row>
    <row r="63" spans="2:31" ht="42" customHeight="1">
      <c r="B63" s="124"/>
      <c r="C63" s="105" t="s">
        <v>65</v>
      </c>
      <c r="D63" s="51" t="s">
        <v>157</v>
      </c>
      <c r="E63" s="55">
        <v>2</v>
      </c>
      <c r="F63" s="55">
        <v>30</v>
      </c>
      <c r="G63" s="55">
        <v>4</v>
      </c>
      <c r="H63" s="55">
        <v>39</v>
      </c>
      <c r="I63" s="55">
        <v>4</v>
      </c>
      <c r="J63" s="55">
        <v>1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31" ht="42" customHeight="1">
      <c r="B64" s="124"/>
      <c r="C64" s="106"/>
      <c r="D64" s="51" t="s">
        <v>158</v>
      </c>
      <c r="E64" s="55">
        <v>2</v>
      </c>
      <c r="F64" s="55">
        <v>25</v>
      </c>
      <c r="G64" s="55">
        <v>1</v>
      </c>
      <c r="H64" s="55">
        <v>38</v>
      </c>
      <c r="I64" s="55">
        <v>2</v>
      </c>
      <c r="J64" s="55">
        <v>1</v>
      </c>
      <c r="K64" s="55">
        <v>3</v>
      </c>
      <c r="L64" s="55">
        <v>0</v>
      </c>
      <c r="M64" s="55">
        <v>0</v>
      </c>
      <c r="N64" s="55">
        <v>0</v>
      </c>
      <c r="O64" s="55">
        <v>3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4</v>
      </c>
      <c r="F65" s="54">
        <f t="shared" ref="F65:Z65" si="16">F63+F64</f>
        <v>55</v>
      </c>
      <c r="G65" s="54">
        <f t="shared" si="16"/>
        <v>5</v>
      </c>
      <c r="H65" s="54">
        <f t="shared" si="16"/>
        <v>77</v>
      </c>
      <c r="I65" s="54">
        <f t="shared" si="16"/>
        <v>6</v>
      </c>
      <c r="J65" s="54">
        <f t="shared" si="16"/>
        <v>2</v>
      </c>
      <c r="K65" s="54">
        <f t="shared" si="16"/>
        <v>3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3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155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44</v>
      </c>
      <c r="F66" s="75">
        <f t="shared" ref="F66:Z66" si="17">SUM(F15,F18,F21,F24,F27,F30,F33,F36,F39,F42,F45,F48,F51,F54,F57,F60,F63,)</f>
        <v>489</v>
      </c>
      <c r="G66" s="75">
        <f t="shared" si="17"/>
        <v>59</v>
      </c>
      <c r="H66" s="75">
        <f t="shared" si="17"/>
        <v>537</v>
      </c>
      <c r="I66" s="75">
        <f t="shared" si="17"/>
        <v>10</v>
      </c>
      <c r="J66" s="75">
        <f t="shared" si="17"/>
        <v>6</v>
      </c>
      <c r="K66" s="75">
        <f t="shared" si="17"/>
        <v>10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5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29</v>
      </c>
      <c r="F67" s="75">
        <f t="shared" ref="F67:Z67" si="18">SUM(F16,F19,F22,F25,F28,F31,F34,F37,F40,F43,F46,F49,F52,F55,F58,F61,F64,)</f>
        <v>523</v>
      </c>
      <c r="G67" s="75">
        <f t="shared" si="18"/>
        <v>54</v>
      </c>
      <c r="H67" s="75">
        <f t="shared" si="18"/>
        <v>574</v>
      </c>
      <c r="I67" s="75">
        <f t="shared" si="18"/>
        <v>6</v>
      </c>
      <c r="J67" s="75">
        <f t="shared" si="18"/>
        <v>3</v>
      </c>
      <c r="K67" s="75">
        <f t="shared" si="18"/>
        <v>5</v>
      </c>
      <c r="L67" s="75">
        <f t="shared" si="18"/>
        <v>0</v>
      </c>
      <c r="M67" s="75">
        <f t="shared" si="18"/>
        <v>0</v>
      </c>
      <c r="N67" s="75">
        <f t="shared" si="18"/>
        <v>0</v>
      </c>
      <c r="O67" s="75">
        <f t="shared" si="18"/>
        <v>5</v>
      </c>
      <c r="P67" s="75">
        <f t="shared" si="18"/>
        <v>0</v>
      </c>
      <c r="Q67" s="75">
        <f t="shared" si="18"/>
        <v>0</v>
      </c>
      <c r="R67" s="75">
        <f t="shared" si="18"/>
        <v>0</v>
      </c>
      <c r="S67" s="75">
        <f t="shared" si="18"/>
        <v>0</v>
      </c>
      <c r="T67" s="75">
        <f t="shared" si="18"/>
        <v>0</v>
      </c>
      <c r="U67" s="75">
        <f t="shared" si="18"/>
        <v>0</v>
      </c>
      <c r="V67" s="75">
        <f t="shared" si="18"/>
        <v>0</v>
      </c>
      <c r="W67" s="75">
        <f t="shared" si="18"/>
        <v>0</v>
      </c>
      <c r="X67" s="75">
        <f t="shared" si="18"/>
        <v>0</v>
      </c>
      <c r="Y67" s="75">
        <f t="shared" si="18"/>
        <v>0</v>
      </c>
      <c r="Z67" s="75">
        <f t="shared" si="18"/>
        <v>0</v>
      </c>
    </row>
    <row r="68" spans="2:31" ht="42" customHeight="1">
      <c r="B68" s="117"/>
      <c r="C68" s="118"/>
      <c r="D68" s="74"/>
      <c r="E68" s="76">
        <f>SUM(E66:E67)</f>
        <v>73</v>
      </c>
      <c r="F68" s="76">
        <f t="shared" ref="F68:Z68" si="19">SUM(F66:F67)</f>
        <v>1012</v>
      </c>
      <c r="G68" s="76">
        <f t="shared" si="19"/>
        <v>113</v>
      </c>
      <c r="H68" s="76">
        <f t="shared" si="19"/>
        <v>1111</v>
      </c>
      <c r="I68" s="76">
        <f t="shared" si="19"/>
        <v>16</v>
      </c>
      <c r="J68" s="76">
        <f t="shared" si="19"/>
        <v>9</v>
      </c>
      <c r="K68" s="76">
        <f t="shared" si="19"/>
        <v>15</v>
      </c>
      <c r="L68" s="76">
        <f t="shared" si="19"/>
        <v>0</v>
      </c>
      <c r="M68" s="76">
        <f t="shared" si="19"/>
        <v>0</v>
      </c>
      <c r="N68" s="76">
        <f t="shared" si="19"/>
        <v>0</v>
      </c>
      <c r="O68" s="76">
        <f t="shared" si="19"/>
        <v>10</v>
      </c>
      <c r="P68" s="76">
        <f t="shared" si="19"/>
        <v>0</v>
      </c>
      <c r="Q68" s="76">
        <f t="shared" si="19"/>
        <v>0</v>
      </c>
      <c r="R68" s="76">
        <f t="shared" si="19"/>
        <v>0</v>
      </c>
      <c r="S68" s="76">
        <f t="shared" si="19"/>
        <v>0</v>
      </c>
      <c r="T68" s="76">
        <f t="shared" si="19"/>
        <v>0</v>
      </c>
      <c r="U68" s="76">
        <f t="shared" si="19"/>
        <v>0</v>
      </c>
      <c r="V68" s="76">
        <f t="shared" si="19"/>
        <v>0</v>
      </c>
      <c r="W68" s="76">
        <f t="shared" si="19"/>
        <v>0</v>
      </c>
      <c r="X68" s="76">
        <f t="shared" si="19"/>
        <v>0</v>
      </c>
      <c r="Y68" s="76">
        <f t="shared" si="19"/>
        <v>0</v>
      </c>
      <c r="Z68" s="76">
        <f t="shared" si="19"/>
        <v>0</v>
      </c>
      <c r="AA68" s="73">
        <f>SUM(E68:Z68)</f>
        <v>2359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>
      <c r="B70" s="79"/>
      <c r="C70" s="80"/>
      <c r="D70" s="80"/>
      <c r="E70" s="80"/>
      <c r="F70" s="80"/>
      <c r="G70" s="80"/>
      <c r="H70" s="80"/>
      <c r="I70" s="80"/>
      <c r="J70" s="80"/>
      <c r="AD70" s="2"/>
      <c r="AE70" s="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B66:C68"/>
    <mergeCell ref="D12:D13"/>
    <mergeCell ref="E12:E13"/>
    <mergeCell ref="F12:F13"/>
    <mergeCell ref="G12:G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  <mergeCell ref="C36:C38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P12:R12"/>
    <mergeCell ref="S12:V12"/>
    <mergeCell ref="W12:Z12"/>
    <mergeCell ref="I1:Q1"/>
    <mergeCell ref="B3:Z3"/>
    <mergeCell ref="B4:Z4"/>
    <mergeCell ref="B5:Z5"/>
    <mergeCell ref="V9:W9"/>
    <mergeCell ref="M12:M13"/>
    <mergeCell ref="H12:H13"/>
    <mergeCell ref="J12:L12"/>
    <mergeCell ref="N12:O12"/>
    <mergeCell ref="I12:I13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214017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655320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17" r:id="rId4"/>
      </mc:Fallback>
    </mc:AlternateContent>
    <mc:AlternateContent xmlns:mc="http://schemas.openxmlformats.org/markup-compatibility/2006">
      <mc:Choice Requires="x14">
        <oleObject progId="Paint.Picture" shapeId="214018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214018" r:id="rId6"/>
      </mc:Fallback>
    </mc:AlternateContent>
    <mc:AlternateContent xmlns:mc="http://schemas.openxmlformats.org/markup-compatibility/2006">
      <mc:Choice Requires="x14">
        <oleObject progId="Paint.Picture" shapeId="214019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214019" r:id="rId8"/>
      </mc:Fallback>
    </mc:AlternateContent>
    <mc:AlternateContent xmlns:mc="http://schemas.openxmlformats.org/markup-compatibility/2006">
      <mc:Choice Requires="x14">
        <oleObject progId="Paint.Picture" shapeId="214020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214020" r:id="rId10"/>
      </mc:Fallback>
    </mc:AlternateContent>
    <mc:AlternateContent xmlns:mc="http://schemas.openxmlformats.org/markup-compatibility/2006">
      <mc:Choice Requires="x14">
        <oleObject progId="MS_ClipArt_Gallery" shapeId="214021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214021" r:id="rId12"/>
      </mc:Fallback>
    </mc:AlternateContent>
    <mc:AlternateContent xmlns:mc="http://schemas.openxmlformats.org/markup-compatibility/2006">
      <mc:Choice Requires="x14">
        <oleObject progId="Paint.Picture" shapeId="214022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214022" r:id="rId14"/>
      </mc:Fallback>
    </mc:AlternateContent>
    <mc:AlternateContent xmlns:mc="http://schemas.openxmlformats.org/markup-compatibility/2006">
      <mc:Choice Requires="x14">
        <oleObject progId="Paint.Picture" shapeId="214023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214023" r:id="rId16"/>
      </mc:Fallback>
    </mc:AlternateContent>
    <mc:AlternateContent xmlns:mc="http://schemas.openxmlformats.org/markup-compatibility/2006">
      <mc:Choice Requires="x14">
        <oleObject progId="Paint.Picture" shapeId="214024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214024" r:id="rId18"/>
      </mc:Fallback>
    </mc:AlternateContent>
    <mc:AlternateContent xmlns:mc="http://schemas.openxmlformats.org/markup-compatibility/2006">
      <mc:Choice Requires="x14">
        <oleObject progId="Paint.Picture" shapeId="214025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214025" r:id="rId20"/>
      </mc:Fallback>
    </mc:AlternateContent>
    <mc:AlternateContent xmlns:mc="http://schemas.openxmlformats.org/markup-compatibility/2006">
      <mc:Choice Requires="x14">
        <oleObject progId="Paint.Picture" shapeId="214026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214026" r:id="rId22"/>
      </mc:Fallback>
    </mc:AlternateContent>
    <mc:AlternateContent xmlns:mc="http://schemas.openxmlformats.org/markup-compatibility/2006">
      <mc:Choice Requires="x14">
        <oleObject progId="Paint.Picture" shapeId="214027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214027" r:id="rId24"/>
      </mc:Fallback>
    </mc:AlternateContent>
    <mc:AlternateContent xmlns:mc="http://schemas.openxmlformats.org/markup-compatibility/2006">
      <mc:Choice Requires="x14">
        <oleObject progId="Paint.Picture" shapeId="214028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214028" r:id="rId26"/>
      </mc:Fallback>
    </mc:AlternateContent>
    <mc:AlternateContent xmlns:mc="http://schemas.openxmlformats.org/markup-compatibility/2006">
      <mc:Choice Requires="x14">
        <oleObject progId="Paint.Picture" shapeId="214029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29" r:id="rId28"/>
      </mc:Fallback>
    </mc:AlternateContent>
    <mc:AlternateContent xmlns:mc="http://schemas.openxmlformats.org/markup-compatibility/2006">
      <mc:Choice Requires="x14">
        <oleObject progId="Paint.Picture" shapeId="214030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30" r:id="rId30"/>
      </mc:Fallback>
    </mc:AlternateContent>
    <mc:AlternateContent xmlns:mc="http://schemas.openxmlformats.org/markup-compatibility/2006">
      <mc:Choice Requires="x14">
        <oleObject progId="Paint.Picture" shapeId="214031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579120</xdr:rowOff>
              </to>
            </anchor>
          </objectPr>
        </oleObject>
      </mc:Choice>
      <mc:Fallback>
        <oleObject progId="Paint.Picture" shapeId="214031" r:id="rId32"/>
      </mc:Fallback>
    </mc:AlternateContent>
    <mc:AlternateContent xmlns:mc="http://schemas.openxmlformats.org/markup-compatibility/2006">
      <mc:Choice Requires="x14">
        <oleObject progId="Paint.Picture" shapeId="214032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655320</xdr:rowOff>
              </to>
            </anchor>
          </objectPr>
        </oleObject>
      </mc:Choice>
      <mc:Fallback>
        <oleObject progId="Paint.Picture" shapeId="214032" r:id="rId34"/>
      </mc:Fallback>
    </mc:AlternateContent>
    <mc:AlternateContent xmlns:mc="http://schemas.openxmlformats.org/markup-compatibility/2006">
      <mc:Choice Requires="x14">
        <oleObject progId="Paint.Picture" shapeId="214033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617220</xdr:rowOff>
              </to>
            </anchor>
          </objectPr>
        </oleObject>
      </mc:Choice>
      <mc:Fallback>
        <oleObject progId="Paint.Picture" shapeId="214033" r:id="rId36"/>
      </mc:Fallback>
    </mc:AlternateContent>
    <mc:AlternateContent xmlns:mc="http://schemas.openxmlformats.org/markup-compatibility/2006">
      <mc:Choice Requires="x14">
        <oleObject progId="Paint.Picture" shapeId="214034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601980</xdr:colOff>
                <xdr:row>13</xdr:row>
                <xdr:rowOff>579120</xdr:rowOff>
              </to>
            </anchor>
          </objectPr>
        </oleObject>
      </mc:Choice>
      <mc:Fallback>
        <oleObject progId="Paint.Picture" shapeId="214034" r:id="rId38"/>
      </mc:Fallback>
    </mc:AlternateContent>
    <mc:AlternateContent xmlns:mc="http://schemas.openxmlformats.org/markup-compatibility/2006">
      <mc:Choice Requires="x14">
        <oleObject progId="Paint.Picture" shapeId="214035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214035" r:id="rId40"/>
      </mc:Fallback>
    </mc:AlternateContent>
    <mc:AlternateContent xmlns:mc="http://schemas.openxmlformats.org/markup-compatibility/2006">
      <mc:Choice Requires="x14">
        <oleObject progId="Paint.Picture" shapeId="214036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594360</xdr:rowOff>
              </to>
            </anchor>
          </objectPr>
        </oleObject>
      </mc:Choice>
      <mc:Fallback>
        <oleObject progId="Paint.Picture" shapeId="214036" r:id="rId4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72"/>
  <sheetViews>
    <sheetView view="pageBreakPreview" topLeftCell="A36" zoomScale="60" zoomScaleNormal="55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31" style="1" customWidth="1"/>
    <col min="3" max="3" width="28.332031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19.5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151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68" t="s">
        <v>156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29" t="s">
        <v>167</v>
      </c>
      <c r="W9" s="130"/>
      <c r="X9" s="83">
        <v>24</v>
      </c>
      <c r="Y9" s="84">
        <v>2</v>
      </c>
      <c r="Z9" s="70">
        <v>26</v>
      </c>
    </row>
    <row r="10" spans="2:31">
      <c r="B10" s="47" t="s">
        <v>16</v>
      </c>
      <c r="C10" s="48"/>
      <c r="D10" s="50" t="s">
        <v>75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1" spans="2:31" ht="11.25" customHeight="1"/>
    <row r="12" spans="2:31" ht="12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46.5" customHeight="1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19" t="s">
        <v>45</v>
      </c>
      <c r="C14" s="120"/>
      <c r="D14" s="12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170</v>
      </c>
      <c r="C15" s="105" t="s">
        <v>46</v>
      </c>
      <c r="D15" s="51" t="s">
        <v>157</v>
      </c>
      <c r="E15" s="52">
        <v>0</v>
      </c>
      <c r="F15" s="52">
        <v>15</v>
      </c>
      <c r="G15" s="52">
        <v>2</v>
      </c>
      <c r="H15" s="52">
        <v>10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0</v>
      </c>
      <c r="F16" s="52">
        <v>30</v>
      </c>
      <c r="G16" s="52">
        <v>0</v>
      </c>
      <c r="H16" s="52">
        <v>8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1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>E15+E16</f>
        <v>0</v>
      </c>
      <c r="F17" s="54">
        <f t="shared" ref="F17:Z17" si="0">F15+F16</f>
        <v>45</v>
      </c>
      <c r="G17" s="54">
        <f t="shared" si="0"/>
        <v>2</v>
      </c>
      <c r="H17" s="54">
        <f t="shared" si="0"/>
        <v>18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1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66</v>
      </c>
      <c r="AD17" s="6" t="s">
        <v>46</v>
      </c>
      <c r="AE17" s="6">
        <f>AA17</f>
        <v>66</v>
      </c>
    </row>
    <row r="18" spans="2:31" ht="42" customHeight="1">
      <c r="B18" s="124"/>
      <c r="C18" s="105" t="s">
        <v>50</v>
      </c>
      <c r="D18" s="51" t="s">
        <v>157</v>
      </c>
      <c r="E18" s="55">
        <v>0</v>
      </c>
      <c r="F18" s="55">
        <v>30</v>
      </c>
      <c r="G18" s="55">
        <v>2</v>
      </c>
      <c r="H18" s="55">
        <v>30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119</v>
      </c>
    </row>
    <row r="19" spans="2:31" ht="42" customHeight="1">
      <c r="B19" s="124"/>
      <c r="C19" s="106"/>
      <c r="D19" s="51" t="s">
        <v>158</v>
      </c>
      <c r="E19" s="55">
        <v>1</v>
      </c>
      <c r="F19" s="55">
        <v>20</v>
      </c>
      <c r="G19" s="55">
        <v>1</v>
      </c>
      <c r="H19" s="55">
        <v>35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120</v>
      </c>
    </row>
    <row r="20" spans="2:31" ht="42" customHeight="1">
      <c r="B20" s="124"/>
      <c r="C20" s="107"/>
      <c r="D20" s="53" t="s">
        <v>49</v>
      </c>
      <c r="E20" s="54">
        <f>E18+E19</f>
        <v>1</v>
      </c>
      <c r="F20" s="54">
        <f t="shared" ref="F20:Z20" si="1">F18+F19</f>
        <v>50</v>
      </c>
      <c r="G20" s="54">
        <f t="shared" si="1"/>
        <v>3</v>
      </c>
      <c r="H20" s="54">
        <f t="shared" si="1"/>
        <v>65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119</v>
      </c>
      <c r="AD20" s="6" t="s">
        <v>52</v>
      </c>
      <c r="AE20" s="6">
        <f>AA26</f>
        <v>122</v>
      </c>
    </row>
    <row r="21" spans="2:31" ht="42" customHeight="1">
      <c r="B21" s="124"/>
      <c r="C21" s="105" t="s">
        <v>51</v>
      </c>
      <c r="D21" s="51" t="s">
        <v>157</v>
      </c>
      <c r="E21" s="55">
        <v>3</v>
      </c>
      <c r="F21" s="55">
        <v>25</v>
      </c>
      <c r="G21" s="55">
        <v>10</v>
      </c>
      <c r="H21" s="55">
        <v>25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1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162</v>
      </c>
    </row>
    <row r="22" spans="2:31" ht="42" customHeight="1">
      <c r="B22" s="124"/>
      <c r="C22" s="106"/>
      <c r="D22" s="51" t="s">
        <v>158</v>
      </c>
      <c r="E22" s="55">
        <v>0</v>
      </c>
      <c r="F22" s="55">
        <v>25</v>
      </c>
      <c r="G22" s="55">
        <v>5</v>
      </c>
      <c r="H22" s="55">
        <v>26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172</v>
      </c>
    </row>
    <row r="23" spans="2:31" ht="42" customHeight="1">
      <c r="B23" s="124"/>
      <c r="C23" s="107"/>
      <c r="D23" s="53" t="s">
        <v>49</v>
      </c>
      <c r="E23" s="54">
        <f>E21+E22</f>
        <v>3</v>
      </c>
      <c r="F23" s="54">
        <f t="shared" ref="F23:Z23" si="2">F21+F22</f>
        <v>50</v>
      </c>
      <c r="G23" s="54">
        <f t="shared" si="2"/>
        <v>15</v>
      </c>
      <c r="H23" s="54">
        <f t="shared" si="2"/>
        <v>51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1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120</v>
      </c>
      <c r="AD23" s="6" t="s">
        <v>55</v>
      </c>
      <c r="AE23" s="6">
        <f>AA35</f>
        <v>164</v>
      </c>
    </row>
    <row r="24" spans="2:31" ht="42" customHeight="1">
      <c r="B24" s="124"/>
      <c r="C24" s="105" t="s">
        <v>52</v>
      </c>
      <c r="D24" s="51" t="s">
        <v>157</v>
      </c>
      <c r="E24" s="55">
        <v>2</v>
      </c>
      <c r="F24" s="55">
        <v>25</v>
      </c>
      <c r="G24" s="55">
        <v>3</v>
      </c>
      <c r="H24" s="55">
        <v>25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1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176</v>
      </c>
    </row>
    <row r="25" spans="2:31" ht="42" customHeight="1">
      <c r="B25" s="124"/>
      <c r="C25" s="106"/>
      <c r="D25" s="51" t="s">
        <v>158</v>
      </c>
      <c r="E25" s="55">
        <v>2</v>
      </c>
      <c r="F25" s="55">
        <v>25</v>
      </c>
      <c r="G25" s="55">
        <v>1</v>
      </c>
      <c r="H25" s="55">
        <v>36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2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171</v>
      </c>
    </row>
    <row r="26" spans="2:31" ht="42" customHeight="1">
      <c r="B26" s="124"/>
      <c r="C26" s="107"/>
      <c r="D26" s="53" t="s">
        <v>49</v>
      </c>
      <c r="E26" s="54">
        <f>E24+E25</f>
        <v>4</v>
      </c>
      <c r="F26" s="54">
        <f t="shared" ref="F26:Z26" si="3">F24+F25</f>
        <v>50</v>
      </c>
      <c r="G26" s="54">
        <f t="shared" si="3"/>
        <v>4</v>
      </c>
      <c r="H26" s="54">
        <f t="shared" si="3"/>
        <v>61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3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122</v>
      </c>
      <c r="AD26" s="6" t="s">
        <v>58</v>
      </c>
      <c r="AE26" s="6">
        <f>AA44</f>
        <v>170</v>
      </c>
    </row>
    <row r="27" spans="2:31" ht="42" customHeight="1">
      <c r="B27" s="125"/>
      <c r="C27" s="110" t="s">
        <v>53</v>
      </c>
      <c r="D27" s="51" t="s">
        <v>157</v>
      </c>
      <c r="E27" s="55">
        <v>2</v>
      </c>
      <c r="F27" s="55">
        <v>34</v>
      </c>
      <c r="G27" s="55">
        <v>2</v>
      </c>
      <c r="H27" s="55">
        <v>40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168</v>
      </c>
    </row>
    <row r="28" spans="2:31" ht="42" customHeight="1">
      <c r="B28" s="125"/>
      <c r="C28" s="111"/>
      <c r="D28" s="51" t="s">
        <v>158</v>
      </c>
      <c r="E28" s="55">
        <v>1</v>
      </c>
      <c r="F28" s="55">
        <v>35</v>
      </c>
      <c r="G28" s="55">
        <v>3</v>
      </c>
      <c r="H28" s="55">
        <v>45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159</v>
      </c>
    </row>
    <row r="29" spans="2:31" ht="42" customHeight="1">
      <c r="B29" s="125"/>
      <c r="C29" s="112"/>
      <c r="D29" s="53" t="s">
        <v>49</v>
      </c>
      <c r="E29" s="54">
        <f>E27+E28</f>
        <v>3</v>
      </c>
      <c r="F29" s="54">
        <f t="shared" ref="F29:Z29" si="4">F27+F28</f>
        <v>69</v>
      </c>
      <c r="G29" s="54">
        <f t="shared" si="4"/>
        <v>5</v>
      </c>
      <c r="H29" s="54">
        <f t="shared" si="4"/>
        <v>85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162</v>
      </c>
      <c r="AD29" s="6" t="s">
        <v>61</v>
      </c>
      <c r="AE29" s="6">
        <f>AA53</f>
        <v>174</v>
      </c>
    </row>
    <row r="30" spans="2:31" ht="42" customHeight="1">
      <c r="B30" s="124"/>
      <c r="C30" s="105" t="s">
        <v>54</v>
      </c>
      <c r="D30" s="51" t="s">
        <v>157</v>
      </c>
      <c r="E30" s="55">
        <v>5</v>
      </c>
      <c r="F30" s="55">
        <v>48</v>
      </c>
      <c r="G30" s="55">
        <v>5</v>
      </c>
      <c r="H30" s="55">
        <v>40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162</v>
      </c>
    </row>
    <row r="31" spans="2:31" ht="42" customHeight="1">
      <c r="B31" s="124"/>
      <c r="C31" s="106"/>
      <c r="D31" s="51" t="s">
        <v>158</v>
      </c>
      <c r="E31" s="55">
        <v>0</v>
      </c>
      <c r="F31" s="55">
        <v>44</v>
      </c>
      <c r="G31" s="55">
        <v>2</v>
      </c>
      <c r="H31" s="55">
        <v>28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164</v>
      </c>
    </row>
    <row r="32" spans="2:31" ht="42" customHeight="1">
      <c r="B32" s="124"/>
      <c r="C32" s="107"/>
      <c r="D32" s="53" t="s">
        <v>49</v>
      </c>
      <c r="E32" s="54">
        <f>E30+E31</f>
        <v>5</v>
      </c>
      <c r="F32" s="54">
        <f t="shared" ref="F32:Z32" si="5">F30+F31</f>
        <v>92</v>
      </c>
      <c r="G32" s="54">
        <f t="shared" si="5"/>
        <v>7</v>
      </c>
      <c r="H32" s="54">
        <f t="shared" si="5"/>
        <v>68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172</v>
      </c>
      <c r="AD32" s="6" t="s">
        <v>64</v>
      </c>
      <c r="AE32" s="6">
        <f>AA62</f>
        <v>154</v>
      </c>
    </row>
    <row r="33" spans="2:31" ht="42" customHeight="1">
      <c r="B33" s="124"/>
      <c r="C33" s="105" t="s">
        <v>55</v>
      </c>
      <c r="D33" s="51" t="s">
        <v>157</v>
      </c>
      <c r="E33" s="55">
        <v>2</v>
      </c>
      <c r="F33" s="55">
        <v>30</v>
      </c>
      <c r="G33" s="55">
        <v>5</v>
      </c>
      <c r="H33" s="55">
        <v>45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144</v>
      </c>
    </row>
    <row r="34" spans="2:31" ht="42" customHeight="1">
      <c r="B34" s="124"/>
      <c r="C34" s="106"/>
      <c r="D34" s="51" t="s">
        <v>158</v>
      </c>
      <c r="E34" s="55">
        <v>1</v>
      </c>
      <c r="F34" s="55">
        <v>35</v>
      </c>
      <c r="G34" s="55">
        <v>2</v>
      </c>
      <c r="H34" s="55">
        <v>44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24"/>
      <c r="C35" s="107"/>
      <c r="D35" s="56" t="s">
        <v>49</v>
      </c>
      <c r="E35" s="54">
        <f>E33+E34</f>
        <v>3</v>
      </c>
      <c r="F35" s="54">
        <f t="shared" ref="F35:Z35" si="6">F33+F34</f>
        <v>65</v>
      </c>
      <c r="G35" s="54">
        <f t="shared" si="6"/>
        <v>7</v>
      </c>
      <c r="H35" s="54">
        <f t="shared" si="6"/>
        <v>89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164</v>
      </c>
      <c r="AD35" s="1"/>
      <c r="AE35" s="1"/>
    </row>
    <row r="36" spans="2:31" ht="42" customHeight="1">
      <c r="B36" s="124"/>
      <c r="C36" s="105" t="s">
        <v>56</v>
      </c>
      <c r="D36" s="51" t="s">
        <v>157</v>
      </c>
      <c r="E36" s="55">
        <v>2</v>
      </c>
      <c r="F36" s="55">
        <v>50</v>
      </c>
      <c r="G36" s="55">
        <v>0</v>
      </c>
      <c r="H36" s="55">
        <v>40</v>
      </c>
      <c r="I36" s="55">
        <v>0</v>
      </c>
      <c r="J36" s="55">
        <v>2</v>
      </c>
      <c r="K36" s="55">
        <v>1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24"/>
      <c r="C37" s="106"/>
      <c r="D37" s="51" t="s">
        <v>158</v>
      </c>
      <c r="E37" s="55">
        <v>5</v>
      </c>
      <c r="F37" s="55">
        <v>49</v>
      </c>
      <c r="G37" s="55">
        <v>0</v>
      </c>
      <c r="H37" s="55">
        <v>25</v>
      </c>
      <c r="I37" s="55">
        <v>0</v>
      </c>
      <c r="J37" s="55">
        <v>1</v>
      </c>
      <c r="K37" s="55">
        <v>1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24"/>
      <c r="C38" s="107"/>
      <c r="D38" s="53" t="s">
        <v>49</v>
      </c>
      <c r="E38" s="54">
        <f>E36+E37</f>
        <v>7</v>
      </c>
      <c r="F38" s="54">
        <f t="shared" ref="F38:Z38" si="7">F36+F37</f>
        <v>99</v>
      </c>
      <c r="G38" s="54">
        <f t="shared" si="7"/>
        <v>0</v>
      </c>
      <c r="H38" s="54">
        <f t="shared" si="7"/>
        <v>65</v>
      </c>
      <c r="I38" s="54">
        <f t="shared" si="7"/>
        <v>0</v>
      </c>
      <c r="J38" s="54">
        <f t="shared" si="7"/>
        <v>3</v>
      </c>
      <c r="K38" s="54">
        <f t="shared" si="7"/>
        <v>2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176</v>
      </c>
      <c r="AD38" s="1"/>
      <c r="AE38" s="1"/>
    </row>
    <row r="39" spans="2:31" ht="42" customHeight="1">
      <c r="B39" s="124"/>
      <c r="C39" s="105" t="s">
        <v>57</v>
      </c>
      <c r="D39" s="51" t="s">
        <v>157</v>
      </c>
      <c r="E39" s="55">
        <v>2</v>
      </c>
      <c r="F39" s="55">
        <v>50</v>
      </c>
      <c r="G39" s="55">
        <v>5</v>
      </c>
      <c r="H39" s="55">
        <v>30</v>
      </c>
      <c r="I39" s="55">
        <v>0</v>
      </c>
      <c r="J39" s="55">
        <v>1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24"/>
      <c r="C40" s="106"/>
      <c r="D40" s="51" t="s">
        <v>158</v>
      </c>
      <c r="E40" s="55">
        <v>3</v>
      </c>
      <c r="F40" s="55">
        <v>38</v>
      </c>
      <c r="G40" s="55">
        <v>2</v>
      </c>
      <c r="H40" s="55">
        <v>40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24"/>
      <c r="C41" s="107"/>
      <c r="D41" s="53" t="s">
        <v>49</v>
      </c>
      <c r="E41" s="54">
        <f>E39+E40</f>
        <v>5</v>
      </c>
      <c r="F41" s="54">
        <f t="shared" ref="F41:Z41" si="8">F39+F40</f>
        <v>88</v>
      </c>
      <c r="G41" s="54">
        <f t="shared" si="8"/>
        <v>7</v>
      </c>
      <c r="H41" s="54">
        <f t="shared" si="8"/>
        <v>70</v>
      </c>
      <c r="I41" s="54">
        <f t="shared" si="8"/>
        <v>0</v>
      </c>
      <c r="J41" s="54">
        <f t="shared" si="8"/>
        <v>1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171</v>
      </c>
      <c r="AD41" s="1"/>
      <c r="AE41" s="1"/>
    </row>
    <row r="42" spans="2:31" ht="42" customHeight="1">
      <c r="B42" s="124"/>
      <c r="C42" s="105" t="s">
        <v>58</v>
      </c>
      <c r="D42" s="51" t="s">
        <v>157</v>
      </c>
      <c r="E42" s="55">
        <v>2</v>
      </c>
      <c r="F42" s="55">
        <v>40</v>
      </c>
      <c r="G42" s="55">
        <v>3</v>
      </c>
      <c r="H42" s="55">
        <v>40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0</v>
      </c>
      <c r="F43" s="55">
        <v>38</v>
      </c>
      <c r="G43" s="55">
        <v>1</v>
      </c>
      <c r="H43" s="55">
        <v>45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2</v>
      </c>
      <c r="F44" s="54">
        <f t="shared" ref="F44:Z44" si="9">F42+F43</f>
        <v>78</v>
      </c>
      <c r="G44" s="54">
        <f t="shared" si="9"/>
        <v>4</v>
      </c>
      <c r="H44" s="54">
        <f t="shared" si="9"/>
        <v>85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170</v>
      </c>
    </row>
    <row r="45" spans="2:31" ht="42" customHeight="1">
      <c r="B45" s="124"/>
      <c r="C45" s="105" t="s">
        <v>59</v>
      </c>
      <c r="D45" s="51" t="s">
        <v>157</v>
      </c>
      <c r="E45" s="55">
        <v>3</v>
      </c>
      <c r="F45" s="55">
        <v>40</v>
      </c>
      <c r="G45" s="55">
        <v>2</v>
      </c>
      <c r="H45" s="55">
        <v>50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1</v>
      </c>
      <c r="F46" s="55">
        <v>45</v>
      </c>
      <c r="G46" s="55">
        <v>2</v>
      </c>
      <c r="H46" s="55">
        <v>25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4</v>
      </c>
      <c r="F47" s="54">
        <f t="shared" ref="F47:Z47" si="10">F45+F46</f>
        <v>85</v>
      </c>
      <c r="G47" s="54">
        <f t="shared" si="10"/>
        <v>4</v>
      </c>
      <c r="H47" s="54">
        <f t="shared" si="10"/>
        <v>75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168</v>
      </c>
    </row>
    <row r="48" spans="2:31" ht="42" customHeight="1">
      <c r="B48" s="124"/>
      <c r="C48" s="126" t="s">
        <v>66</v>
      </c>
      <c r="D48" s="51" t="s">
        <v>157</v>
      </c>
      <c r="E48" s="55">
        <v>0</v>
      </c>
      <c r="F48" s="55">
        <v>50</v>
      </c>
      <c r="G48" s="55">
        <v>1</v>
      </c>
      <c r="H48" s="55">
        <v>35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24"/>
      <c r="C49" s="127"/>
      <c r="D49" s="51" t="s">
        <v>158</v>
      </c>
      <c r="E49" s="55">
        <v>3</v>
      </c>
      <c r="F49" s="55">
        <v>40</v>
      </c>
      <c r="G49" s="55">
        <v>0</v>
      </c>
      <c r="H49" s="55">
        <v>30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24"/>
      <c r="C50" s="128"/>
      <c r="D50" s="53" t="s">
        <v>49</v>
      </c>
      <c r="E50" s="54">
        <f>E48+E49</f>
        <v>3</v>
      </c>
      <c r="F50" s="54">
        <f t="shared" ref="F50:Z50" si="11">F48+F49</f>
        <v>90</v>
      </c>
      <c r="G50" s="54">
        <f t="shared" si="11"/>
        <v>1</v>
      </c>
      <c r="H50" s="54">
        <f t="shared" si="11"/>
        <v>65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159</v>
      </c>
    </row>
    <row r="51" spans="2:27" ht="42" customHeight="1">
      <c r="B51" s="124"/>
      <c r="C51" s="105" t="s">
        <v>61</v>
      </c>
      <c r="D51" s="51" t="s">
        <v>157</v>
      </c>
      <c r="E51" s="55">
        <v>0</v>
      </c>
      <c r="F51" s="55">
        <v>50</v>
      </c>
      <c r="G51" s="55">
        <v>5</v>
      </c>
      <c r="H51" s="55">
        <v>48</v>
      </c>
      <c r="I51" s="55">
        <v>0</v>
      </c>
      <c r="J51" s="55">
        <v>0</v>
      </c>
      <c r="K51" s="55">
        <v>2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24"/>
      <c r="C52" s="106"/>
      <c r="D52" s="51" t="s">
        <v>158</v>
      </c>
      <c r="E52" s="55">
        <v>4</v>
      </c>
      <c r="F52" s="55">
        <v>30</v>
      </c>
      <c r="G52" s="55">
        <v>1</v>
      </c>
      <c r="H52" s="55">
        <v>34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24"/>
      <c r="C53" s="107"/>
      <c r="D53" s="53" t="s">
        <v>49</v>
      </c>
      <c r="E53" s="54">
        <f>E51+E52</f>
        <v>4</v>
      </c>
      <c r="F53" s="54">
        <f t="shared" ref="F53:Z53" si="12">F51+F52</f>
        <v>80</v>
      </c>
      <c r="G53" s="54">
        <f t="shared" si="12"/>
        <v>6</v>
      </c>
      <c r="H53" s="54">
        <f t="shared" si="12"/>
        <v>82</v>
      </c>
      <c r="I53" s="54">
        <f t="shared" si="12"/>
        <v>0</v>
      </c>
      <c r="J53" s="54">
        <f t="shared" si="12"/>
        <v>0</v>
      </c>
      <c r="K53" s="54">
        <f t="shared" si="12"/>
        <v>2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174</v>
      </c>
    </row>
    <row r="54" spans="2:27" ht="42" customHeight="1">
      <c r="B54" s="124"/>
      <c r="C54" s="105" t="s">
        <v>62</v>
      </c>
      <c r="D54" s="51" t="s">
        <v>157</v>
      </c>
      <c r="E54" s="55">
        <v>1</v>
      </c>
      <c r="F54" s="55">
        <v>50</v>
      </c>
      <c r="G54" s="55">
        <v>6</v>
      </c>
      <c r="H54" s="55">
        <v>50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24"/>
      <c r="C55" s="106"/>
      <c r="D55" s="51" t="s">
        <v>158</v>
      </c>
      <c r="E55" s="55">
        <v>3</v>
      </c>
      <c r="F55" s="55">
        <v>20</v>
      </c>
      <c r="G55" s="55">
        <v>2</v>
      </c>
      <c r="H55" s="55">
        <v>28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24"/>
      <c r="C56" s="107"/>
      <c r="D56" s="53" t="s">
        <v>49</v>
      </c>
      <c r="E56" s="54">
        <f>E54+E55</f>
        <v>4</v>
      </c>
      <c r="F56" s="54">
        <f t="shared" ref="F56:Z56" si="13">F54+F55</f>
        <v>70</v>
      </c>
      <c r="G56" s="54">
        <f t="shared" si="13"/>
        <v>8</v>
      </c>
      <c r="H56" s="54">
        <f t="shared" si="13"/>
        <v>78</v>
      </c>
      <c r="I56" s="54">
        <f t="shared" si="13"/>
        <v>2</v>
      </c>
      <c r="J56" s="54">
        <f t="shared" si="13"/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162</v>
      </c>
    </row>
    <row r="57" spans="2:27" ht="42" customHeight="1">
      <c r="B57" s="124"/>
      <c r="C57" s="105" t="s">
        <v>63</v>
      </c>
      <c r="D57" s="51" t="s">
        <v>157</v>
      </c>
      <c r="E57" s="55">
        <v>2</v>
      </c>
      <c r="F57" s="55">
        <v>50</v>
      </c>
      <c r="G57" s="55">
        <v>0</v>
      </c>
      <c r="H57" s="55">
        <v>40</v>
      </c>
      <c r="I57" s="55">
        <v>0</v>
      </c>
      <c r="J57" s="55">
        <v>1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24"/>
      <c r="C58" s="106"/>
      <c r="D58" s="51" t="s">
        <v>158</v>
      </c>
      <c r="E58" s="55">
        <v>2</v>
      </c>
      <c r="F58" s="55">
        <v>30</v>
      </c>
      <c r="G58" s="55">
        <v>4</v>
      </c>
      <c r="H58" s="55">
        <v>30</v>
      </c>
      <c r="I58" s="55">
        <v>3</v>
      </c>
      <c r="J58" s="55">
        <v>0</v>
      </c>
      <c r="K58" s="55">
        <v>2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24"/>
      <c r="C59" s="107"/>
      <c r="D59" s="53" t="s">
        <v>49</v>
      </c>
      <c r="E59" s="54">
        <f>E57+E58</f>
        <v>4</v>
      </c>
      <c r="F59" s="54">
        <f t="shared" ref="F59:Z59" si="14">F57+F58</f>
        <v>80</v>
      </c>
      <c r="G59" s="54">
        <f t="shared" si="14"/>
        <v>4</v>
      </c>
      <c r="H59" s="54">
        <f t="shared" si="14"/>
        <v>70</v>
      </c>
      <c r="I59" s="54">
        <f t="shared" si="14"/>
        <v>3</v>
      </c>
      <c r="J59" s="54">
        <f t="shared" si="14"/>
        <v>1</v>
      </c>
      <c r="K59" s="54">
        <f t="shared" si="14"/>
        <v>2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164</v>
      </c>
    </row>
    <row r="60" spans="2:27" ht="42" customHeight="1">
      <c r="B60" s="124"/>
      <c r="C60" s="105" t="s">
        <v>64</v>
      </c>
      <c r="D60" s="51" t="s">
        <v>157</v>
      </c>
      <c r="E60" s="55">
        <v>0</v>
      </c>
      <c r="F60" s="55">
        <v>30</v>
      </c>
      <c r="G60" s="55">
        <v>5</v>
      </c>
      <c r="H60" s="55">
        <v>29</v>
      </c>
      <c r="I60" s="55">
        <v>0</v>
      </c>
      <c r="J60" s="55">
        <v>2</v>
      </c>
      <c r="K60" s="55">
        <v>1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24"/>
      <c r="C61" s="106"/>
      <c r="D61" s="51" t="s">
        <v>158</v>
      </c>
      <c r="E61" s="55">
        <v>3</v>
      </c>
      <c r="F61" s="55">
        <v>35</v>
      </c>
      <c r="G61" s="55">
        <v>1</v>
      </c>
      <c r="H61" s="55">
        <v>45</v>
      </c>
      <c r="I61" s="55">
        <v>1</v>
      </c>
      <c r="J61" s="55">
        <v>2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24"/>
      <c r="C62" s="107"/>
      <c r="D62" s="53" t="s">
        <v>49</v>
      </c>
      <c r="E62" s="54">
        <f>E60+E61</f>
        <v>3</v>
      </c>
      <c r="F62" s="54">
        <f t="shared" ref="F62:Z62" si="15">F60+F61</f>
        <v>65</v>
      </c>
      <c r="G62" s="54">
        <f t="shared" si="15"/>
        <v>6</v>
      </c>
      <c r="H62" s="54">
        <f t="shared" si="15"/>
        <v>74</v>
      </c>
      <c r="I62" s="54">
        <f t="shared" si="15"/>
        <v>1</v>
      </c>
      <c r="J62" s="54">
        <f t="shared" si="15"/>
        <v>4</v>
      </c>
      <c r="K62" s="54">
        <f t="shared" si="15"/>
        <v>1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0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154</v>
      </c>
    </row>
    <row r="63" spans="2:27" ht="42" customHeight="1">
      <c r="B63" s="124"/>
      <c r="C63" s="105" t="s">
        <v>65</v>
      </c>
      <c r="D63" s="51" t="s">
        <v>157</v>
      </c>
      <c r="E63" s="55">
        <v>1</v>
      </c>
      <c r="F63" s="55">
        <v>30</v>
      </c>
      <c r="G63" s="55">
        <v>2</v>
      </c>
      <c r="H63" s="55">
        <v>30</v>
      </c>
      <c r="I63" s="55">
        <v>2</v>
      </c>
      <c r="J63" s="55">
        <v>1</v>
      </c>
      <c r="K63" s="55">
        <v>3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24"/>
      <c r="C64" s="106"/>
      <c r="D64" s="51" t="s">
        <v>158</v>
      </c>
      <c r="E64" s="55">
        <v>2</v>
      </c>
      <c r="F64" s="55">
        <v>40</v>
      </c>
      <c r="G64" s="55">
        <v>0</v>
      </c>
      <c r="H64" s="55">
        <v>30</v>
      </c>
      <c r="I64" s="55">
        <v>0</v>
      </c>
      <c r="J64" s="55">
        <v>1</v>
      </c>
      <c r="K64" s="55">
        <v>2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3</v>
      </c>
      <c r="F65" s="54">
        <f t="shared" ref="F65:Z65" si="16">F63+F64</f>
        <v>70</v>
      </c>
      <c r="G65" s="54">
        <f t="shared" si="16"/>
        <v>2</v>
      </c>
      <c r="H65" s="54">
        <f t="shared" si="16"/>
        <v>60</v>
      </c>
      <c r="I65" s="54">
        <f t="shared" si="16"/>
        <v>2</v>
      </c>
      <c r="J65" s="54">
        <f t="shared" si="16"/>
        <v>2</v>
      </c>
      <c r="K65" s="54">
        <f t="shared" si="16"/>
        <v>5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144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27</v>
      </c>
      <c r="F66" s="75">
        <f t="shared" ref="F66:Z67" si="17">SUM(F15,F18,F21,F24,F27,F30,F33,F36,F39,F42,F45,F48,F51,F54,F57,F60,F63,)</f>
        <v>647</v>
      </c>
      <c r="G66" s="75">
        <f t="shared" si="17"/>
        <v>58</v>
      </c>
      <c r="H66" s="75">
        <f t="shared" si="17"/>
        <v>607</v>
      </c>
      <c r="I66" s="75">
        <f t="shared" si="17"/>
        <v>4</v>
      </c>
      <c r="J66" s="75">
        <f t="shared" si="17"/>
        <v>7</v>
      </c>
      <c r="K66" s="75">
        <f t="shared" si="17"/>
        <v>7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2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31</v>
      </c>
      <c r="F67" s="75">
        <f t="shared" si="17"/>
        <v>579</v>
      </c>
      <c r="G67" s="75">
        <f t="shared" si="17"/>
        <v>27</v>
      </c>
      <c r="H67" s="75">
        <f t="shared" si="17"/>
        <v>554</v>
      </c>
      <c r="I67" s="75">
        <f t="shared" si="17"/>
        <v>5</v>
      </c>
      <c r="J67" s="75">
        <f t="shared" si="17"/>
        <v>4</v>
      </c>
      <c r="K67" s="75">
        <f t="shared" si="17"/>
        <v>5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3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17"/>
      <c r="C68" s="118"/>
      <c r="D68" s="74"/>
      <c r="E68" s="76">
        <f>SUM(E66:E67)</f>
        <v>58</v>
      </c>
      <c r="F68" s="76">
        <f t="shared" ref="F68:Z68" si="18">SUM(F66:F67)</f>
        <v>1226</v>
      </c>
      <c r="G68" s="76">
        <f t="shared" si="18"/>
        <v>85</v>
      </c>
      <c r="H68" s="76">
        <f t="shared" si="18"/>
        <v>1161</v>
      </c>
      <c r="I68" s="76">
        <f t="shared" si="18"/>
        <v>9</v>
      </c>
      <c r="J68" s="76">
        <f t="shared" si="18"/>
        <v>11</v>
      </c>
      <c r="K68" s="76">
        <f t="shared" si="18"/>
        <v>12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5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2567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898049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898049" r:id="rId4"/>
      </mc:Fallback>
    </mc:AlternateContent>
    <mc:AlternateContent xmlns:mc="http://schemas.openxmlformats.org/markup-compatibility/2006">
      <mc:Choice Requires="x14">
        <oleObject progId="Paint.Picture" shapeId="898050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898050" r:id="rId6"/>
      </mc:Fallback>
    </mc:AlternateContent>
    <mc:AlternateContent xmlns:mc="http://schemas.openxmlformats.org/markup-compatibility/2006">
      <mc:Choice Requires="x14">
        <oleObject progId="Paint.Picture" shapeId="898051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898051" r:id="rId8"/>
      </mc:Fallback>
    </mc:AlternateContent>
    <mc:AlternateContent xmlns:mc="http://schemas.openxmlformats.org/markup-compatibility/2006">
      <mc:Choice Requires="x14">
        <oleObject progId="Paint.Picture" shapeId="898052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898052" r:id="rId10"/>
      </mc:Fallback>
    </mc:AlternateContent>
    <mc:AlternateContent xmlns:mc="http://schemas.openxmlformats.org/markup-compatibility/2006">
      <mc:Choice Requires="x14">
        <oleObject progId="MS_ClipArt_Gallery" shapeId="898053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898053" r:id="rId12"/>
      </mc:Fallback>
    </mc:AlternateContent>
    <mc:AlternateContent xmlns:mc="http://schemas.openxmlformats.org/markup-compatibility/2006">
      <mc:Choice Requires="x14">
        <oleObject progId="Paint.Picture" shapeId="898054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898054" r:id="rId14"/>
      </mc:Fallback>
    </mc:AlternateContent>
    <mc:AlternateContent xmlns:mc="http://schemas.openxmlformats.org/markup-compatibility/2006">
      <mc:Choice Requires="x14">
        <oleObject progId="Paint.Picture" shapeId="898055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898055" r:id="rId16"/>
      </mc:Fallback>
    </mc:AlternateContent>
    <mc:AlternateContent xmlns:mc="http://schemas.openxmlformats.org/markup-compatibility/2006">
      <mc:Choice Requires="x14">
        <oleObject progId="Paint.Picture" shapeId="898056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898056" r:id="rId18"/>
      </mc:Fallback>
    </mc:AlternateContent>
    <mc:AlternateContent xmlns:mc="http://schemas.openxmlformats.org/markup-compatibility/2006">
      <mc:Choice Requires="x14">
        <oleObject progId="Paint.Picture" shapeId="898057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898057" r:id="rId20"/>
      </mc:Fallback>
    </mc:AlternateContent>
    <mc:AlternateContent xmlns:mc="http://schemas.openxmlformats.org/markup-compatibility/2006">
      <mc:Choice Requires="x14">
        <oleObject progId="Paint.Picture" shapeId="898058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898058" r:id="rId22"/>
      </mc:Fallback>
    </mc:AlternateContent>
    <mc:AlternateContent xmlns:mc="http://schemas.openxmlformats.org/markup-compatibility/2006">
      <mc:Choice Requires="x14">
        <oleObject progId="Paint.Picture" shapeId="898059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898059" r:id="rId24"/>
      </mc:Fallback>
    </mc:AlternateContent>
    <mc:AlternateContent xmlns:mc="http://schemas.openxmlformats.org/markup-compatibility/2006">
      <mc:Choice Requires="x14">
        <oleObject progId="Paint.Picture" shapeId="898060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898060" r:id="rId26"/>
      </mc:Fallback>
    </mc:AlternateContent>
    <mc:AlternateContent xmlns:mc="http://schemas.openxmlformats.org/markup-compatibility/2006">
      <mc:Choice Requires="x14">
        <oleObject progId="Paint.Picture" shapeId="898061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898061" r:id="rId28"/>
      </mc:Fallback>
    </mc:AlternateContent>
    <mc:AlternateContent xmlns:mc="http://schemas.openxmlformats.org/markup-compatibility/2006">
      <mc:Choice Requires="x14">
        <oleObject progId="Paint.Picture" shapeId="898062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898062" r:id="rId30"/>
      </mc:Fallback>
    </mc:AlternateContent>
    <mc:AlternateContent xmlns:mc="http://schemas.openxmlformats.org/markup-compatibility/2006">
      <mc:Choice Requires="x14">
        <oleObject progId="Paint.Picture" shapeId="898063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898063" r:id="rId32"/>
      </mc:Fallback>
    </mc:AlternateContent>
    <mc:AlternateContent xmlns:mc="http://schemas.openxmlformats.org/markup-compatibility/2006">
      <mc:Choice Requires="x14">
        <oleObject progId="Paint.Picture" shapeId="898064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898064" r:id="rId34"/>
      </mc:Fallback>
    </mc:AlternateContent>
    <mc:AlternateContent xmlns:mc="http://schemas.openxmlformats.org/markup-compatibility/2006">
      <mc:Choice Requires="x14">
        <oleObject progId="Paint.Picture" shapeId="898065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898065" r:id="rId36"/>
      </mc:Fallback>
    </mc:AlternateContent>
    <mc:AlternateContent xmlns:mc="http://schemas.openxmlformats.org/markup-compatibility/2006">
      <mc:Choice Requires="x14">
        <oleObject progId="Paint.Picture" shapeId="898066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898066" r:id="rId38"/>
      </mc:Fallback>
    </mc:AlternateContent>
    <mc:AlternateContent xmlns:mc="http://schemas.openxmlformats.org/markup-compatibility/2006">
      <mc:Choice Requires="x14">
        <oleObject progId="Paint.Picture" shapeId="898067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898067" r:id="rId40"/>
      </mc:Fallback>
    </mc:AlternateContent>
    <mc:AlternateContent xmlns:mc="http://schemas.openxmlformats.org/markup-compatibility/2006">
      <mc:Choice Requires="x14">
        <oleObject progId="Paint.Picture" shapeId="898068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898068" r:id="rId4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E72"/>
  <sheetViews>
    <sheetView view="pageBreakPreview" topLeftCell="A30" zoomScale="70" zoomScaleNormal="55" zoomScaleSheetLayoutView="70" workbookViewId="0">
      <selection activeCell="B66" sqref="B66:C68"/>
    </sheetView>
  </sheetViews>
  <sheetFormatPr baseColWidth="10" defaultColWidth="11.44140625" defaultRowHeight="14.4"/>
  <cols>
    <col min="1" max="1" width="2.109375" style="1" customWidth="1"/>
    <col min="2" max="2" width="10.5546875" style="1" customWidth="1"/>
    <col min="3" max="3" width="24.88671875" style="1" customWidth="1"/>
    <col min="4" max="4" width="50.66406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19.5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151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68" t="s">
        <v>156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99" t="s">
        <v>76</v>
      </c>
      <c r="W9" s="100"/>
      <c r="X9" s="83">
        <v>25</v>
      </c>
      <c r="Y9" s="84">
        <v>2</v>
      </c>
      <c r="Z9" s="70">
        <v>26</v>
      </c>
    </row>
    <row r="10" spans="2:31">
      <c r="B10" s="47" t="s">
        <v>16</v>
      </c>
      <c r="C10" s="48"/>
      <c r="D10" s="70" t="s">
        <v>149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24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19" t="s">
        <v>45</v>
      </c>
      <c r="C14" s="120"/>
      <c r="D14" s="12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171</v>
      </c>
      <c r="C15" s="105" t="s">
        <v>46</v>
      </c>
      <c r="D15" s="51" t="s">
        <v>157</v>
      </c>
      <c r="E15" s="52">
        <v>0</v>
      </c>
      <c r="F15" s="52">
        <v>10</v>
      </c>
      <c r="G15" s="52">
        <v>5</v>
      </c>
      <c r="H15" s="52">
        <v>20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0</v>
      </c>
      <c r="F16" s="52">
        <v>10</v>
      </c>
      <c r="G16" s="52">
        <v>0</v>
      </c>
      <c r="H16" s="52">
        <v>15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>E15+E16</f>
        <v>0</v>
      </c>
      <c r="F17" s="54">
        <f t="shared" ref="F17:Z17" si="0">F15+F16</f>
        <v>20</v>
      </c>
      <c r="G17" s="54">
        <f t="shared" si="0"/>
        <v>5</v>
      </c>
      <c r="H17" s="54">
        <f t="shared" si="0"/>
        <v>35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60</v>
      </c>
      <c r="AD17" s="6" t="s">
        <v>46</v>
      </c>
      <c r="AE17" s="6">
        <f>AA17</f>
        <v>60</v>
      </c>
    </row>
    <row r="18" spans="2:31" ht="42" customHeight="1">
      <c r="B18" s="124"/>
      <c r="C18" s="105" t="s">
        <v>50</v>
      </c>
      <c r="D18" s="51" t="s">
        <v>157</v>
      </c>
      <c r="E18" s="55">
        <v>1</v>
      </c>
      <c r="F18" s="55">
        <v>25</v>
      </c>
      <c r="G18" s="55">
        <v>5</v>
      </c>
      <c r="H18" s="55">
        <v>25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109</v>
      </c>
    </row>
    <row r="19" spans="2:31" ht="42" customHeight="1">
      <c r="B19" s="124"/>
      <c r="C19" s="106"/>
      <c r="D19" s="51" t="s">
        <v>158</v>
      </c>
      <c r="E19" s="55">
        <v>1</v>
      </c>
      <c r="F19" s="55">
        <v>26</v>
      </c>
      <c r="G19" s="55">
        <v>1</v>
      </c>
      <c r="H19" s="55">
        <v>25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108</v>
      </c>
    </row>
    <row r="20" spans="2:31" ht="42" customHeight="1">
      <c r="B20" s="124"/>
      <c r="C20" s="107"/>
      <c r="D20" s="53" t="s">
        <v>49</v>
      </c>
      <c r="E20" s="54">
        <f>E18+E19</f>
        <v>2</v>
      </c>
      <c r="F20" s="54">
        <f t="shared" ref="F20:Z20" si="1">F18+F19</f>
        <v>51</v>
      </c>
      <c r="G20" s="54">
        <f t="shared" si="1"/>
        <v>6</v>
      </c>
      <c r="H20" s="54">
        <f t="shared" si="1"/>
        <v>50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109</v>
      </c>
      <c r="AD20" s="6" t="s">
        <v>52</v>
      </c>
      <c r="AE20" s="6">
        <f>AA26</f>
        <v>106</v>
      </c>
    </row>
    <row r="21" spans="2:31" ht="42" customHeight="1">
      <c r="B21" s="124"/>
      <c r="C21" s="105" t="s">
        <v>51</v>
      </c>
      <c r="D21" s="51" t="s">
        <v>157</v>
      </c>
      <c r="E21" s="55">
        <v>0</v>
      </c>
      <c r="F21" s="55">
        <v>20</v>
      </c>
      <c r="G21" s="55">
        <v>3</v>
      </c>
      <c r="H21" s="55">
        <v>30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122</v>
      </c>
    </row>
    <row r="22" spans="2:31" ht="42" customHeight="1">
      <c r="B22" s="124"/>
      <c r="C22" s="106"/>
      <c r="D22" s="51" t="s">
        <v>158</v>
      </c>
      <c r="E22" s="55">
        <v>3</v>
      </c>
      <c r="F22" s="55">
        <v>20</v>
      </c>
      <c r="G22" s="55">
        <v>2</v>
      </c>
      <c r="H22" s="55">
        <v>30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158</v>
      </c>
    </row>
    <row r="23" spans="2:31" ht="42" customHeight="1">
      <c r="B23" s="124"/>
      <c r="C23" s="107"/>
      <c r="D23" s="53" t="s">
        <v>49</v>
      </c>
      <c r="E23" s="54">
        <f>E21+E22</f>
        <v>3</v>
      </c>
      <c r="F23" s="54">
        <f t="shared" ref="F23:Z23" si="2">F21+F22</f>
        <v>40</v>
      </c>
      <c r="G23" s="54">
        <f t="shared" si="2"/>
        <v>5</v>
      </c>
      <c r="H23" s="54">
        <f t="shared" si="2"/>
        <v>60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108</v>
      </c>
      <c r="AD23" s="6" t="s">
        <v>55</v>
      </c>
      <c r="AE23" s="6">
        <f>AA35</f>
        <v>163</v>
      </c>
    </row>
    <row r="24" spans="2:31" ht="42" customHeight="1">
      <c r="B24" s="124"/>
      <c r="C24" s="105" t="s">
        <v>52</v>
      </c>
      <c r="D24" s="51" t="s">
        <v>157</v>
      </c>
      <c r="E24" s="55">
        <v>1</v>
      </c>
      <c r="F24" s="55">
        <v>20</v>
      </c>
      <c r="G24" s="55">
        <v>4</v>
      </c>
      <c r="H24" s="55">
        <v>30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187</v>
      </c>
    </row>
    <row r="25" spans="2:31" ht="42" customHeight="1">
      <c r="B25" s="124"/>
      <c r="C25" s="106"/>
      <c r="D25" s="51" t="s">
        <v>158</v>
      </c>
      <c r="E25" s="55">
        <v>1</v>
      </c>
      <c r="F25" s="55">
        <v>20</v>
      </c>
      <c r="G25" s="55">
        <v>0</v>
      </c>
      <c r="H25" s="55">
        <v>30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183</v>
      </c>
    </row>
    <row r="26" spans="2:31" ht="42" customHeight="1">
      <c r="B26" s="124"/>
      <c r="C26" s="107"/>
      <c r="D26" s="53" t="s">
        <v>49</v>
      </c>
      <c r="E26" s="54">
        <f>E24+E25</f>
        <v>2</v>
      </c>
      <c r="F26" s="54">
        <f t="shared" ref="F26:Z26" si="3">F24+F25</f>
        <v>40</v>
      </c>
      <c r="G26" s="54">
        <f t="shared" si="3"/>
        <v>4</v>
      </c>
      <c r="H26" s="54">
        <f t="shared" si="3"/>
        <v>60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106</v>
      </c>
      <c r="AD26" s="6" t="s">
        <v>58</v>
      </c>
      <c r="AE26" s="6">
        <f>AA44</f>
        <v>181</v>
      </c>
    </row>
    <row r="27" spans="2:31" ht="42" customHeight="1">
      <c r="B27" s="125"/>
      <c r="C27" s="110" t="s">
        <v>53</v>
      </c>
      <c r="D27" s="51" t="s">
        <v>157</v>
      </c>
      <c r="E27" s="55">
        <v>2</v>
      </c>
      <c r="F27" s="55">
        <v>20</v>
      </c>
      <c r="G27" s="55">
        <v>1</v>
      </c>
      <c r="H27" s="55">
        <v>32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182</v>
      </c>
    </row>
    <row r="28" spans="2:31" ht="42" customHeight="1">
      <c r="B28" s="125"/>
      <c r="C28" s="111"/>
      <c r="D28" s="51" t="s">
        <v>158</v>
      </c>
      <c r="E28" s="55">
        <v>2</v>
      </c>
      <c r="F28" s="55">
        <v>30</v>
      </c>
      <c r="G28" s="55">
        <v>3</v>
      </c>
      <c r="H28" s="55">
        <v>32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183</v>
      </c>
    </row>
    <row r="29" spans="2:31" ht="42" customHeight="1">
      <c r="B29" s="125"/>
      <c r="C29" s="112"/>
      <c r="D29" s="53" t="s">
        <v>49</v>
      </c>
      <c r="E29" s="54">
        <f>E27+E28</f>
        <v>4</v>
      </c>
      <c r="F29" s="54">
        <f t="shared" ref="F29:Z29" si="4">F27+F28</f>
        <v>50</v>
      </c>
      <c r="G29" s="54">
        <f t="shared" si="4"/>
        <v>4</v>
      </c>
      <c r="H29" s="54">
        <f t="shared" si="4"/>
        <v>64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122</v>
      </c>
      <c r="AD29" s="6" t="s">
        <v>61</v>
      </c>
      <c r="AE29" s="6">
        <f>AA53</f>
        <v>169</v>
      </c>
    </row>
    <row r="30" spans="2:31" ht="42" customHeight="1">
      <c r="B30" s="124"/>
      <c r="C30" s="105" t="s">
        <v>54</v>
      </c>
      <c r="D30" s="51" t="s">
        <v>157</v>
      </c>
      <c r="E30" s="55">
        <v>1</v>
      </c>
      <c r="F30" s="55">
        <v>30</v>
      </c>
      <c r="G30" s="55">
        <v>2</v>
      </c>
      <c r="H30" s="55">
        <v>40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156</v>
      </c>
    </row>
    <row r="31" spans="2:31" ht="42" customHeight="1">
      <c r="B31" s="124"/>
      <c r="C31" s="106"/>
      <c r="D31" s="51" t="s">
        <v>158</v>
      </c>
      <c r="E31" s="55">
        <v>3</v>
      </c>
      <c r="F31" s="55">
        <v>50</v>
      </c>
      <c r="G31" s="55">
        <v>2</v>
      </c>
      <c r="H31" s="55">
        <v>30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159</v>
      </c>
    </row>
    <row r="32" spans="2:31" ht="42" customHeight="1">
      <c r="B32" s="124"/>
      <c r="C32" s="107"/>
      <c r="D32" s="53" t="s">
        <v>49</v>
      </c>
      <c r="E32" s="54">
        <f>E30+E31</f>
        <v>4</v>
      </c>
      <c r="F32" s="54">
        <f t="shared" ref="F32:Z32" si="5">F30+F31</f>
        <v>80</v>
      </c>
      <c r="G32" s="54">
        <f t="shared" si="5"/>
        <v>4</v>
      </c>
      <c r="H32" s="54">
        <f t="shared" si="5"/>
        <v>70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158</v>
      </c>
      <c r="AD32" s="6" t="s">
        <v>64</v>
      </c>
      <c r="AE32" s="6">
        <f>AA62</f>
        <v>158</v>
      </c>
    </row>
    <row r="33" spans="2:31" ht="42" customHeight="1">
      <c r="B33" s="124"/>
      <c r="C33" s="105" t="s">
        <v>55</v>
      </c>
      <c r="D33" s="51" t="s">
        <v>157</v>
      </c>
      <c r="E33" s="55">
        <v>0</v>
      </c>
      <c r="F33" s="55">
        <v>40</v>
      </c>
      <c r="G33" s="55">
        <v>0</v>
      </c>
      <c r="H33" s="55">
        <v>40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1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146</v>
      </c>
    </row>
    <row r="34" spans="2:31" ht="42" customHeight="1">
      <c r="B34" s="124"/>
      <c r="C34" s="106"/>
      <c r="D34" s="51" t="s">
        <v>158</v>
      </c>
      <c r="E34" s="55">
        <v>0</v>
      </c>
      <c r="F34" s="55">
        <v>40</v>
      </c>
      <c r="G34" s="55">
        <v>2</v>
      </c>
      <c r="H34" s="55">
        <v>40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24"/>
      <c r="C35" s="107"/>
      <c r="D35" s="56" t="s">
        <v>49</v>
      </c>
      <c r="E35" s="54">
        <f>E33+E34</f>
        <v>0</v>
      </c>
      <c r="F35" s="54">
        <f t="shared" ref="F35:Z35" si="6">F33+F34</f>
        <v>80</v>
      </c>
      <c r="G35" s="54">
        <f t="shared" si="6"/>
        <v>2</v>
      </c>
      <c r="H35" s="54">
        <f t="shared" si="6"/>
        <v>80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1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163</v>
      </c>
      <c r="AD35" s="1"/>
      <c r="AE35" s="1"/>
    </row>
    <row r="36" spans="2:31" ht="42" customHeight="1">
      <c r="B36" s="124"/>
      <c r="C36" s="105" t="s">
        <v>56</v>
      </c>
      <c r="D36" s="51" t="s">
        <v>157</v>
      </c>
      <c r="E36" s="55">
        <v>3</v>
      </c>
      <c r="F36" s="55">
        <v>45</v>
      </c>
      <c r="G36" s="55">
        <v>4</v>
      </c>
      <c r="H36" s="55">
        <v>50</v>
      </c>
      <c r="I36" s="55">
        <v>0</v>
      </c>
      <c r="J36" s="55">
        <v>2</v>
      </c>
      <c r="K36" s="55">
        <v>2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24"/>
      <c r="C37" s="106"/>
      <c r="D37" s="51" t="s">
        <v>158</v>
      </c>
      <c r="E37" s="55">
        <v>2</v>
      </c>
      <c r="F37" s="55">
        <v>44</v>
      </c>
      <c r="G37" s="55">
        <v>2</v>
      </c>
      <c r="H37" s="55">
        <v>30</v>
      </c>
      <c r="I37" s="55">
        <v>0</v>
      </c>
      <c r="J37" s="55">
        <v>1</v>
      </c>
      <c r="K37" s="55">
        <v>2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24"/>
      <c r="C38" s="107"/>
      <c r="D38" s="53" t="s">
        <v>49</v>
      </c>
      <c r="E38" s="54">
        <f>E36+E37</f>
        <v>5</v>
      </c>
      <c r="F38" s="54">
        <f t="shared" ref="F38:Z38" si="7">F36+F37</f>
        <v>89</v>
      </c>
      <c r="G38" s="54">
        <f t="shared" si="7"/>
        <v>6</v>
      </c>
      <c r="H38" s="54">
        <f t="shared" si="7"/>
        <v>80</v>
      </c>
      <c r="I38" s="54">
        <f t="shared" si="7"/>
        <v>0</v>
      </c>
      <c r="J38" s="54">
        <f t="shared" si="7"/>
        <v>3</v>
      </c>
      <c r="K38" s="54">
        <f t="shared" si="7"/>
        <v>4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187</v>
      </c>
      <c r="AD38" s="1"/>
      <c r="AE38" s="1"/>
    </row>
    <row r="39" spans="2:31" ht="42" customHeight="1">
      <c r="B39" s="124"/>
      <c r="C39" s="105" t="s">
        <v>57</v>
      </c>
      <c r="D39" s="51" t="s">
        <v>157</v>
      </c>
      <c r="E39" s="55">
        <v>3</v>
      </c>
      <c r="F39" s="55">
        <v>40</v>
      </c>
      <c r="G39" s="55">
        <v>5</v>
      </c>
      <c r="H39" s="55">
        <v>55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24"/>
      <c r="C40" s="106"/>
      <c r="D40" s="51" t="s">
        <v>158</v>
      </c>
      <c r="E40" s="55">
        <v>0</v>
      </c>
      <c r="F40" s="55">
        <v>50</v>
      </c>
      <c r="G40" s="55">
        <v>0</v>
      </c>
      <c r="H40" s="55">
        <v>30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24"/>
      <c r="C41" s="107"/>
      <c r="D41" s="53" t="s">
        <v>49</v>
      </c>
      <c r="E41" s="54">
        <f>E39+E40</f>
        <v>3</v>
      </c>
      <c r="F41" s="54">
        <f t="shared" ref="F41:Z41" si="8">F39+F40</f>
        <v>90</v>
      </c>
      <c r="G41" s="54">
        <f t="shared" si="8"/>
        <v>5</v>
      </c>
      <c r="H41" s="54">
        <f t="shared" si="8"/>
        <v>85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183</v>
      </c>
      <c r="AD41" s="1"/>
      <c r="AE41" s="1"/>
    </row>
    <row r="42" spans="2:31" ht="42" customHeight="1">
      <c r="B42" s="124"/>
      <c r="C42" s="105" t="s">
        <v>58</v>
      </c>
      <c r="D42" s="51" t="s">
        <v>157</v>
      </c>
      <c r="E42" s="55">
        <v>1</v>
      </c>
      <c r="F42" s="55">
        <v>55</v>
      </c>
      <c r="G42" s="55">
        <v>2</v>
      </c>
      <c r="H42" s="55">
        <v>39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3</v>
      </c>
      <c r="F43" s="55">
        <v>50</v>
      </c>
      <c r="G43" s="55">
        <v>0</v>
      </c>
      <c r="H43" s="55">
        <v>30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4</v>
      </c>
      <c r="F44" s="54">
        <f t="shared" ref="F44:Z44" si="9">F42+F43</f>
        <v>105</v>
      </c>
      <c r="G44" s="54">
        <f t="shared" si="9"/>
        <v>2</v>
      </c>
      <c r="H44" s="54">
        <f t="shared" si="9"/>
        <v>69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181</v>
      </c>
    </row>
    <row r="45" spans="2:31" ht="42" customHeight="1">
      <c r="B45" s="124"/>
      <c r="C45" s="105" t="s">
        <v>59</v>
      </c>
      <c r="D45" s="51" t="s">
        <v>157</v>
      </c>
      <c r="E45" s="55">
        <v>2</v>
      </c>
      <c r="F45" s="55">
        <v>40</v>
      </c>
      <c r="G45" s="55">
        <v>0</v>
      </c>
      <c r="H45" s="55">
        <v>50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2</v>
      </c>
      <c r="F46" s="55">
        <v>30</v>
      </c>
      <c r="G46" s="55">
        <v>3</v>
      </c>
      <c r="H46" s="55">
        <v>55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4</v>
      </c>
      <c r="F47" s="54">
        <f t="shared" ref="F47:Z47" si="10">F45+F46</f>
        <v>70</v>
      </c>
      <c r="G47" s="54">
        <f t="shared" si="10"/>
        <v>3</v>
      </c>
      <c r="H47" s="54">
        <f t="shared" si="10"/>
        <v>105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182</v>
      </c>
    </row>
    <row r="48" spans="2:31" ht="42" customHeight="1">
      <c r="B48" s="124"/>
      <c r="C48" s="126" t="s">
        <v>66</v>
      </c>
      <c r="D48" s="51" t="s">
        <v>157</v>
      </c>
      <c r="E48" s="55">
        <v>2</v>
      </c>
      <c r="F48" s="55">
        <v>55</v>
      </c>
      <c r="G48" s="55">
        <v>0</v>
      </c>
      <c r="H48" s="55">
        <v>35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24"/>
      <c r="C49" s="127"/>
      <c r="D49" s="51" t="s">
        <v>158</v>
      </c>
      <c r="E49" s="55">
        <v>3</v>
      </c>
      <c r="F49" s="55">
        <v>50</v>
      </c>
      <c r="G49" s="55">
        <v>3</v>
      </c>
      <c r="H49" s="55">
        <v>35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24"/>
      <c r="C50" s="128"/>
      <c r="D50" s="53" t="s">
        <v>49</v>
      </c>
      <c r="E50" s="54">
        <f>E48+E49</f>
        <v>5</v>
      </c>
      <c r="F50" s="54">
        <f t="shared" ref="F50:Z50" si="11">F48+F49</f>
        <v>105</v>
      </c>
      <c r="G50" s="54">
        <f t="shared" si="11"/>
        <v>3</v>
      </c>
      <c r="H50" s="54">
        <f t="shared" si="11"/>
        <v>70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183</v>
      </c>
    </row>
    <row r="51" spans="2:27" ht="42" customHeight="1">
      <c r="B51" s="124"/>
      <c r="C51" s="105" t="s">
        <v>61</v>
      </c>
      <c r="D51" s="51" t="s">
        <v>157</v>
      </c>
      <c r="E51" s="55">
        <v>3</v>
      </c>
      <c r="F51" s="55">
        <v>50</v>
      </c>
      <c r="G51" s="55">
        <v>2</v>
      </c>
      <c r="H51" s="55">
        <v>50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24"/>
      <c r="C52" s="106"/>
      <c r="D52" s="51" t="s">
        <v>158</v>
      </c>
      <c r="E52" s="55">
        <v>0</v>
      </c>
      <c r="F52" s="55">
        <v>40</v>
      </c>
      <c r="G52" s="55">
        <v>2</v>
      </c>
      <c r="H52" s="55">
        <v>20</v>
      </c>
      <c r="I52" s="55">
        <v>1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1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24"/>
      <c r="C53" s="107"/>
      <c r="D53" s="53" t="s">
        <v>49</v>
      </c>
      <c r="E53" s="54">
        <f>E51+E52</f>
        <v>3</v>
      </c>
      <c r="F53" s="54">
        <f t="shared" ref="F53:Z53" si="12">F51+F52</f>
        <v>90</v>
      </c>
      <c r="G53" s="54">
        <f t="shared" si="12"/>
        <v>4</v>
      </c>
      <c r="H53" s="54">
        <f t="shared" si="12"/>
        <v>70</v>
      </c>
      <c r="I53" s="54">
        <f t="shared" si="12"/>
        <v>1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1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169</v>
      </c>
    </row>
    <row r="54" spans="2:27" ht="42" customHeight="1">
      <c r="B54" s="124"/>
      <c r="C54" s="105" t="s">
        <v>62</v>
      </c>
      <c r="D54" s="51" t="s">
        <v>157</v>
      </c>
      <c r="E54" s="55">
        <v>2</v>
      </c>
      <c r="F54" s="55">
        <v>45</v>
      </c>
      <c r="G54" s="55">
        <v>1</v>
      </c>
      <c r="H54" s="55">
        <v>35</v>
      </c>
      <c r="I54" s="55">
        <v>2</v>
      </c>
      <c r="J54" s="55">
        <v>0</v>
      </c>
      <c r="K54" s="55">
        <v>1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24"/>
      <c r="C55" s="106"/>
      <c r="D55" s="51" t="s">
        <v>158</v>
      </c>
      <c r="E55" s="55">
        <v>1</v>
      </c>
      <c r="F55" s="55">
        <v>40</v>
      </c>
      <c r="G55" s="55">
        <v>2</v>
      </c>
      <c r="H55" s="55">
        <v>25</v>
      </c>
      <c r="I55" s="55">
        <v>1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1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24"/>
      <c r="C56" s="107"/>
      <c r="D56" s="53" t="s">
        <v>49</v>
      </c>
      <c r="E56" s="54">
        <f>E54+E55</f>
        <v>3</v>
      </c>
      <c r="F56" s="54">
        <f t="shared" ref="F56:Z56" si="13">F54+F55</f>
        <v>85</v>
      </c>
      <c r="G56" s="54">
        <f t="shared" si="13"/>
        <v>3</v>
      </c>
      <c r="H56" s="54">
        <f t="shared" si="13"/>
        <v>60</v>
      </c>
      <c r="I56" s="54">
        <f t="shared" si="13"/>
        <v>3</v>
      </c>
      <c r="J56" s="54">
        <f t="shared" si="13"/>
        <v>0</v>
      </c>
      <c r="K56" s="54">
        <f t="shared" si="13"/>
        <v>1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1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156</v>
      </c>
    </row>
    <row r="57" spans="2:27" ht="42" customHeight="1">
      <c r="B57" s="124"/>
      <c r="C57" s="105" t="s">
        <v>63</v>
      </c>
      <c r="D57" s="51" t="s">
        <v>157</v>
      </c>
      <c r="E57" s="55">
        <v>2</v>
      </c>
      <c r="F57" s="55">
        <v>40</v>
      </c>
      <c r="G57" s="55">
        <v>5</v>
      </c>
      <c r="H57" s="55">
        <v>45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24"/>
      <c r="C58" s="106"/>
      <c r="D58" s="51" t="s">
        <v>158</v>
      </c>
      <c r="E58" s="55">
        <v>0</v>
      </c>
      <c r="F58" s="55">
        <v>30</v>
      </c>
      <c r="G58" s="55">
        <v>0</v>
      </c>
      <c r="H58" s="55">
        <v>35</v>
      </c>
      <c r="I58" s="55">
        <v>1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1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24"/>
      <c r="C59" s="107"/>
      <c r="D59" s="53" t="s">
        <v>49</v>
      </c>
      <c r="E59" s="54">
        <f>E57+E58</f>
        <v>2</v>
      </c>
      <c r="F59" s="54">
        <f t="shared" ref="F59:Z59" si="14">F57+F58</f>
        <v>70</v>
      </c>
      <c r="G59" s="54">
        <f t="shared" si="14"/>
        <v>5</v>
      </c>
      <c r="H59" s="54">
        <f t="shared" si="14"/>
        <v>80</v>
      </c>
      <c r="I59" s="54">
        <f t="shared" si="14"/>
        <v>1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1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159</v>
      </c>
    </row>
    <row r="60" spans="2:27" ht="42" customHeight="1">
      <c r="B60" s="124"/>
      <c r="C60" s="105" t="s">
        <v>64</v>
      </c>
      <c r="D60" s="51" t="s">
        <v>157</v>
      </c>
      <c r="E60" s="55">
        <v>3</v>
      </c>
      <c r="F60" s="55">
        <v>40</v>
      </c>
      <c r="G60" s="55">
        <v>1</v>
      </c>
      <c r="H60" s="55">
        <v>30</v>
      </c>
      <c r="I60" s="55">
        <v>1</v>
      </c>
      <c r="J60" s="55">
        <v>1</v>
      </c>
      <c r="K60" s="55">
        <v>1</v>
      </c>
      <c r="L60" s="55">
        <v>0</v>
      </c>
      <c r="M60" s="55">
        <v>0</v>
      </c>
      <c r="N60" s="55">
        <v>0</v>
      </c>
      <c r="O60" s="55">
        <v>1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24"/>
      <c r="C61" s="106"/>
      <c r="D61" s="51" t="s">
        <v>158</v>
      </c>
      <c r="E61" s="55">
        <v>1</v>
      </c>
      <c r="F61" s="55">
        <v>39</v>
      </c>
      <c r="G61" s="55">
        <v>2</v>
      </c>
      <c r="H61" s="55">
        <v>35</v>
      </c>
      <c r="I61" s="55">
        <v>0</v>
      </c>
      <c r="J61" s="55">
        <v>1</v>
      </c>
      <c r="K61" s="55">
        <v>2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24"/>
      <c r="C62" s="107"/>
      <c r="D62" s="53" t="s">
        <v>49</v>
      </c>
      <c r="E62" s="54">
        <f>E60+E61</f>
        <v>4</v>
      </c>
      <c r="F62" s="54">
        <f t="shared" ref="F62:Z62" si="15">F60+F61</f>
        <v>79</v>
      </c>
      <c r="G62" s="54">
        <f t="shared" si="15"/>
        <v>3</v>
      </c>
      <c r="H62" s="54">
        <f t="shared" si="15"/>
        <v>65</v>
      </c>
      <c r="I62" s="54">
        <f t="shared" si="15"/>
        <v>1</v>
      </c>
      <c r="J62" s="54">
        <f t="shared" si="15"/>
        <v>2</v>
      </c>
      <c r="K62" s="54">
        <f t="shared" si="15"/>
        <v>3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1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158</v>
      </c>
    </row>
    <row r="63" spans="2:27" ht="42" customHeight="1">
      <c r="B63" s="124"/>
      <c r="C63" s="105" t="s">
        <v>65</v>
      </c>
      <c r="D63" s="51" t="s">
        <v>157</v>
      </c>
      <c r="E63" s="55">
        <v>2</v>
      </c>
      <c r="F63" s="55">
        <v>30</v>
      </c>
      <c r="G63" s="55">
        <v>3</v>
      </c>
      <c r="H63" s="55">
        <v>40</v>
      </c>
      <c r="I63" s="55">
        <v>1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1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24"/>
      <c r="C64" s="106"/>
      <c r="D64" s="51" t="s">
        <v>158</v>
      </c>
      <c r="E64" s="55">
        <v>0</v>
      </c>
      <c r="F64" s="55">
        <v>33</v>
      </c>
      <c r="G64" s="55">
        <v>0</v>
      </c>
      <c r="H64" s="55">
        <v>35</v>
      </c>
      <c r="I64" s="55">
        <v>1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2</v>
      </c>
      <c r="F65" s="54">
        <f t="shared" ref="F65:Z65" si="16">F63+F64</f>
        <v>63</v>
      </c>
      <c r="G65" s="54">
        <f t="shared" si="16"/>
        <v>3</v>
      </c>
      <c r="H65" s="54">
        <f t="shared" si="16"/>
        <v>75</v>
      </c>
      <c r="I65" s="54">
        <f t="shared" si="16"/>
        <v>2</v>
      </c>
      <c r="J65" s="54">
        <f t="shared" si="16"/>
        <v>0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1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146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28</v>
      </c>
      <c r="F66" s="75">
        <f t="shared" ref="F66:Z67" si="17">SUM(F15,F18,F21,F24,F27,F30,F33,F36,F39,F42,F45,F48,F51,F54,F57,F60,F63,)</f>
        <v>605</v>
      </c>
      <c r="G66" s="75">
        <f t="shared" si="17"/>
        <v>43</v>
      </c>
      <c r="H66" s="75">
        <f t="shared" si="17"/>
        <v>646</v>
      </c>
      <c r="I66" s="75">
        <f t="shared" si="17"/>
        <v>4</v>
      </c>
      <c r="J66" s="75">
        <f t="shared" si="17"/>
        <v>3</v>
      </c>
      <c r="K66" s="75">
        <f t="shared" si="17"/>
        <v>4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3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22</v>
      </c>
      <c r="F67" s="75">
        <f t="shared" si="17"/>
        <v>602</v>
      </c>
      <c r="G67" s="75">
        <f t="shared" si="17"/>
        <v>24</v>
      </c>
      <c r="H67" s="75">
        <f t="shared" si="17"/>
        <v>532</v>
      </c>
      <c r="I67" s="75">
        <f t="shared" si="17"/>
        <v>5</v>
      </c>
      <c r="J67" s="75">
        <f t="shared" si="17"/>
        <v>2</v>
      </c>
      <c r="K67" s="75">
        <f t="shared" si="17"/>
        <v>4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3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17"/>
      <c r="C68" s="118"/>
      <c r="D68" s="74"/>
      <c r="E68" s="76">
        <f>SUM(E66:E67)</f>
        <v>50</v>
      </c>
      <c r="F68" s="76">
        <f t="shared" ref="F68:Z68" si="18">SUM(F66:F67)</f>
        <v>1207</v>
      </c>
      <c r="G68" s="76">
        <f t="shared" si="18"/>
        <v>67</v>
      </c>
      <c r="H68" s="76">
        <f t="shared" si="18"/>
        <v>1178</v>
      </c>
      <c r="I68" s="76">
        <f t="shared" si="18"/>
        <v>9</v>
      </c>
      <c r="J68" s="76">
        <f t="shared" si="18"/>
        <v>5</v>
      </c>
      <c r="K68" s="76">
        <f t="shared" si="18"/>
        <v>8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6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2530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B66:C68"/>
    <mergeCell ref="D12:D13"/>
    <mergeCell ref="E12:E13"/>
    <mergeCell ref="F12:F13"/>
    <mergeCell ref="G12:G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  <mergeCell ref="C36:C38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P12:R12"/>
    <mergeCell ref="S12:V12"/>
    <mergeCell ref="W12:Z12"/>
    <mergeCell ref="I1:Q1"/>
    <mergeCell ref="B3:Z3"/>
    <mergeCell ref="B4:Z4"/>
    <mergeCell ref="B5:Z5"/>
    <mergeCell ref="V9:W9"/>
    <mergeCell ref="M12:M13"/>
    <mergeCell ref="H12:H13"/>
    <mergeCell ref="J12:L12"/>
    <mergeCell ref="N12:O12"/>
    <mergeCell ref="I12:I13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2385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2385" r:id="rId4"/>
      </mc:Fallback>
    </mc:AlternateContent>
    <mc:AlternateContent xmlns:mc="http://schemas.openxmlformats.org/markup-compatibility/2006">
      <mc:Choice Requires="x14">
        <oleObject progId="Paint.Picture" shapeId="912386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2386" r:id="rId6"/>
      </mc:Fallback>
    </mc:AlternateContent>
    <mc:AlternateContent xmlns:mc="http://schemas.openxmlformats.org/markup-compatibility/2006">
      <mc:Choice Requires="x14">
        <oleObject progId="Paint.Picture" shapeId="912387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2387" r:id="rId8"/>
      </mc:Fallback>
    </mc:AlternateContent>
    <mc:AlternateContent xmlns:mc="http://schemas.openxmlformats.org/markup-compatibility/2006">
      <mc:Choice Requires="x14">
        <oleObject progId="Paint.Picture" shapeId="912388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2388" r:id="rId10"/>
      </mc:Fallback>
    </mc:AlternateContent>
    <mc:AlternateContent xmlns:mc="http://schemas.openxmlformats.org/markup-compatibility/2006">
      <mc:Choice Requires="x14">
        <oleObject progId="MS_ClipArt_Gallery" shapeId="912389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2389" r:id="rId12"/>
      </mc:Fallback>
    </mc:AlternateContent>
    <mc:AlternateContent xmlns:mc="http://schemas.openxmlformats.org/markup-compatibility/2006">
      <mc:Choice Requires="x14">
        <oleObject progId="Paint.Picture" shapeId="912390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2390" r:id="rId14"/>
      </mc:Fallback>
    </mc:AlternateContent>
    <mc:AlternateContent xmlns:mc="http://schemas.openxmlformats.org/markup-compatibility/2006">
      <mc:Choice Requires="x14">
        <oleObject progId="Paint.Picture" shapeId="912391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2391" r:id="rId16"/>
      </mc:Fallback>
    </mc:AlternateContent>
    <mc:AlternateContent xmlns:mc="http://schemas.openxmlformats.org/markup-compatibility/2006">
      <mc:Choice Requires="x14">
        <oleObject progId="Paint.Picture" shapeId="912392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2392" r:id="rId18"/>
      </mc:Fallback>
    </mc:AlternateContent>
    <mc:AlternateContent xmlns:mc="http://schemas.openxmlformats.org/markup-compatibility/2006">
      <mc:Choice Requires="x14">
        <oleObject progId="Paint.Picture" shapeId="912393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2393" r:id="rId20"/>
      </mc:Fallback>
    </mc:AlternateContent>
    <mc:AlternateContent xmlns:mc="http://schemas.openxmlformats.org/markup-compatibility/2006">
      <mc:Choice Requires="x14">
        <oleObject progId="Paint.Picture" shapeId="912394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2394" r:id="rId22"/>
      </mc:Fallback>
    </mc:AlternateContent>
    <mc:AlternateContent xmlns:mc="http://schemas.openxmlformats.org/markup-compatibility/2006">
      <mc:Choice Requires="x14">
        <oleObject progId="Paint.Picture" shapeId="912395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2395" r:id="rId24"/>
      </mc:Fallback>
    </mc:AlternateContent>
    <mc:AlternateContent xmlns:mc="http://schemas.openxmlformats.org/markup-compatibility/2006">
      <mc:Choice Requires="x14">
        <oleObject progId="Paint.Picture" shapeId="912396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2396" r:id="rId26"/>
      </mc:Fallback>
    </mc:AlternateContent>
    <mc:AlternateContent xmlns:mc="http://schemas.openxmlformats.org/markup-compatibility/2006">
      <mc:Choice Requires="x14">
        <oleObject progId="Paint.Picture" shapeId="912397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2397" r:id="rId28"/>
      </mc:Fallback>
    </mc:AlternateContent>
    <mc:AlternateContent xmlns:mc="http://schemas.openxmlformats.org/markup-compatibility/2006">
      <mc:Choice Requires="x14">
        <oleObject progId="Paint.Picture" shapeId="912398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2398" r:id="rId30"/>
      </mc:Fallback>
    </mc:AlternateContent>
    <mc:AlternateContent xmlns:mc="http://schemas.openxmlformats.org/markup-compatibility/2006">
      <mc:Choice Requires="x14">
        <oleObject progId="Paint.Picture" shapeId="912399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2399" r:id="rId32"/>
      </mc:Fallback>
    </mc:AlternateContent>
    <mc:AlternateContent xmlns:mc="http://schemas.openxmlformats.org/markup-compatibility/2006">
      <mc:Choice Requires="x14">
        <oleObject progId="Paint.Picture" shapeId="912400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2400" r:id="rId34"/>
      </mc:Fallback>
    </mc:AlternateContent>
    <mc:AlternateContent xmlns:mc="http://schemas.openxmlformats.org/markup-compatibility/2006">
      <mc:Choice Requires="x14">
        <oleObject progId="Paint.Picture" shapeId="912401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2401" r:id="rId36"/>
      </mc:Fallback>
    </mc:AlternateContent>
    <mc:AlternateContent xmlns:mc="http://schemas.openxmlformats.org/markup-compatibility/2006">
      <mc:Choice Requires="x14">
        <oleObject progId="Paint.Picture" shapeId="912402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2402" r:id="rId38"/>
      </mc:Fallback>
    </mc:AlternateContent>
    <mc:AlternateContent xmlns:mc="http://schemas.openxmlformats.org/markup-compatibility/2006">
      <mc:Choice Requires="x14">
        <oleObject progId="Paint.Picture" shapeId="912403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2403" r:id="rId40"/>
      </mc:Fallback>
    </mc:AlternateContent>
    <mc:AlternateContent xmlns:mc="http://schemas.openxmlformats.org/markup-compatibility/2006">
      <mc:Choice Requires="x14">
        <oleObject progId="Paint.Picture" shapeId="912404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2404" r:id="rId42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72"/>
  <sheetViews>
    <sheetView view="pageBreakPreview" topLeftCell="A35" zoomScale="55" zoomScaleNormal="55" zoomScaleSheetLayoutView="55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4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19.5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150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68" t="s">
        <v>156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31" t="s">
        <v>160</v>
      </c>
      <c r="W9" s="132"/>
      <c r="X9" s="83">
        <v>26</v>
      </c>
      <c r="Y9" s="84">
        <v>2</v>
      </c>
      <c r="Z9" s="70">
        <v>26</v>
      </c>
    </row>
    <row r="10" spans="2:31">
      <c r="B10" s="47" t="s">
        <v>16</v>
      </c>
      <c r="C10" s="48"/>
      <c r="D10" s="50">
        <v>4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24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33" t="s">
        <v>45</v>
      </c>
      <c r="C14" s="134"/>
      <c r="D14" s="13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172</v>
      </c>
      <c r="C15" s="105" t="s">
        <v>46</v>
      </c>
      <c r="D15" s="51" t="s">
        <v>157</v>
      </c>
      <c r="E15" s="52">
        <v>0</v>
      </c>
      <c r="F15" s="52">
        <v>25</v>
      </c>
      <c r="G15" s="52">
        <v>2</v>
      </c>
      <c r="H15" s="52">
        <v>25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0</v>
      </c>
      <c r="F16" s="52">
        <v>25</v>
      </c>
      <c r="G16" s="52">
        <v>2</v>
      </c>
      <c r="H16" s="52">
        <v>26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1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 t="shared" ref="E17:Z17" si="0">E15+E16</f>
        <v>0</v>
      </c>
      <c r="F17" s="54">
        <f t="shared" si="0"/>
        <v>50</v>
      </c>
      <c r="G17" s="54">
        <f t="shared" si="0"/>
        <v>4</v>
      </c>
      <c r="H17" s="54">
        <f t="shared" si="0"/>
        <v>51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1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106</v>
      </c>
      <c r="AD17" s="6" t="s">
        <v>46</v>
      </c>
      <c r="AE17" s="6">
        <f>AA17</f>
        <v>106</v>
      </c>
    </row>
    <row r="18" spans="2:31" ht="42" customHeight="1">
      <c r="B18" s="124"/>
      <c r="C18" s="105" t="s">
        <v>50</v>
      </c>
      <c r="D18" s="51" t="s">
        <v>157</v>
      </c>
      <c r="E18" s="55">
        <v>1</v>
      </c>
      <c r="F18" s="55">
        <v>25</v>
      </c>
      <c r="G18" s="55">
        <v>3</v>
      </c>
      <c r="H18" s="55">
        <v>30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120</v>
      </c>
    </row>
    <row r="19" spans="2:31" ht="42" customHeight="1">
      <c r="B19" s="124"/>
      <c r="C19" s="106"/>
      <c r="D19" s="51" t="s">
        <v>158</v>
      </c>
      <c r="E19" s="55">
        <v>0</v>
      </c>
      <c r="F19" s="55">
        <v>25</v>
      </c>
      <c r="G19" s="55">
        <v>1</v>
      </c>
      <c r="H19" s="55">
        <v>35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126</v>
      </c>
    </row>
    <row r="20" spans="2:31" ht="42" customHeight="1">
      <c r="B20" s="124"/>
      <c r="C20" s="107"/>
      <c r="D20" s="53" t="s">
        <v>49</v>
      </c>
      <c r="E20" s="54">
        <f>E18+E19</f>
        <v>1</v>
      </c>
      <c r="F20" s="54">
        <f t="shared" ref="F20:Z20" si="1">F18+F19</f>
        <v>50</v>
      </c>
      <c r="G20" s="54">
        <f t="shared" si="1"/>
        <v>4</v>
      </c>
      <c r="H20" s="54">
        <f t="shared" si="1"/>
        <v>65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120</v>
      </c>
      <c r="AD20" s="6" t="s">
        <v>52</v>
      </c>
      <c r="AE20" s="6">
        <f>AA26</f>
        <v>122</v>
      </c>
    </row>
    <row r="21" spans="2:31" ht="42" customHeight="1">
      <c r="B21" s="124"/>
      <c r="C21" s="105" t="s">
        <v>51</v>
      </c>
      <c r="D21" s="51" t="s">
        <v>157</v>
      </c>
      <c r="E21" s="55">
        <v>1</v>
      </c>
      <c r="F21" s="55">
        <v>40</v>
      </c>
      <c r="G21" s="55">
        <v>2</v>
      </c>
      <c r="H21" s="55">
        <v>20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143</v>
      </c>
    </row>
    <row r="22" spans="2:31" ht="42" customHeight="1">
      <c r="B22" s="124"/>
      <c r="C22" s="106"/>
      <c r="D22" s="51" t="s">
        <v>158</v>
      </c>
      <c r="E22" s="55">
        <v>1</v>
      </c>
      <c r="F22" s="55">
        <v>35</v>
      </c>
      <c r="G22" s="55">
        <v>2</v>
      </c>
      <c r="H22" s="55">
        <v>25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152</v>
      </c>
    </row>
    <row r="23" spans="2:31" ht="42" customHeight="1">
      <c r="B23" s="124"/>
      <c r="C23" s="107"/>
      <c r="D23" s="53" t="s">
        <v>49</v>
      </c>
      <c r="E23" s="54">
        <f>E21+E22</f>
        <v>2</v>
      </c>
      <c r="F23" s="54">
        <f t="shared" ref="F23:Z23" si="2">F21+F22</f>
        <v>75</v>
      </c>
      <c r="G23" s="54">
        <f t="shared" si="2"/>
        <v>4</v>
      </c>
      <c r="H23" s="54">
        <f t="shared" si="2"/>
        <v>45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126</v>
      </c>
      <c r="AD23" s="6" t="s">
        <v>55</v>
      </c>
      <c r="AE23" s="6">
        <f>AA35</f>
        <v>165</v>
      </c>
    </row>
    <row r="24" spans="2:31" ht="42" customHeight="1">
      <c r="B24" s="124"/>
      <c r="C24" s="105" t="s">
        <v>52</v>
      </c>
      <c r="D24" s="51" t="s">
        <v>157</v>
      </c>
      <c r="E24" s="55">
        <v>2</v>
      </c>
      <c r="F24" s="55">
        <v>30</v>
      </c>
      <c r="G24" s="55">
        <v>4</v>
      </c>
      <c r="H24" s="55">
        <v>35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170</v>
      </c>
    </row>
    <row r="25" spans="2:31" ht="42" customHeight="1">
      <c r="B25" s="124"/>
      <c r="C25" s="106"/>
      <c r="D25" s="51" t="s">
        <v>158</v>
      </c>
      <c r="E25" s="55">
        <v>0</v>
      </c>
      <c r="F25" s="55">
        <v>20</v>
      </c>
      <c r="G25" s="55">
        <v>1</v>
      </c>
      <c r="H25" s="55">
        <v>30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161</v>
      </c>
    </row>
    <row r="26" spans="2:31" ht="42" customHeight="1">
      <c r="B26" s="124"/>
      <c r="C26" s="107"/>
      <c r="D26" s="53" t="s">
        <v>49</v>
      </c>
      <c r="E26" s="54">
        <f>E24+E25</f>
        <v>2</v>
      </c>
      <c r="F26" s="54">
        <f t="shared" ref="F26:Z26" si="3">F24+F25</f>
        <v>50</v>
      </c>
      <c r="G26" s="54">
        <f t="shared" si="3"/>
        <v>5</v>
      </c>
      <c r="H26" s="54">
        <f t="shared" si="3"/>
        <v>65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122</v>
      </c>
      <c r="AD26" s="6" t="s">
        <v>58</v>
      </c>
      <c r="AE26" s="6">
        <f>AA44</f>
        <v>166</v>
      </c>
    </row>
    <row r="27" spans="2:31" ht="42" customHeight="1">
      <c r="B27" s="125"/>
      <c r="C27" s="110" t="s">
        <v>53</v>
      </c>
      <c r="D27" s="51" t="s">
        <v>157</v>
      </c>
      <c r="E27" s="55">
        <v>0</v>
      </c>
      <c r="F27" s="55">
        <v>35</v>
      </c>
      <c r="G27" s="55">
        <v>5</v>
      </c>
      <c r="H27" s="55">
        <v>35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167</v>
      </c>
    </row>
    <row r="28" spans="2:31" ht="42" customHeight="1">
      <c r="B28" s="125"/>
      <c r="C28" s="111"/>
      <c r="D28" s="51" t="s">
        <v>158</v>
      </c>
      <c r="E28" s="55">
        <v>2</v>
      </c>
      <c r="F28" s="55">
        <v>30</v>
      </c>
      <c r="G28" s="55">
        <v>2</v>
      </c>
      <c r="H28" s="55">
        <v>34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165</v>
      </c>
    </row>
    <row r="29" spans="2:31" ht="42" customHeight="1">
      <c r="B29" s="125"/>
      <c r="C29" s="112"/>
      <c r="D29" s="53" t="s">
        <v>49</v>
      </c>
      <c r="E29" s="54">
        <f>E27+E28</f>
        <v>2</v>
      </c>
      <c r="F29" s="54">
        <f t="shared" ref="F29:Z29" si="4">F27+F28</f>
        <v>65</v>
      </c>
      <c r="G29" s="54">
        <f t="shared" si="4"/>
        <v>7</v>
      </c>
      <c r="H29" s="54">
        <f t="shared" si="4"/>
        <v>69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143</v>
      </c>
      <c r="AD29" s="6" t="s">
        <v>61</v>
      </c>
      <c r="AE29" s="6">
        <f>AA53</f>
        <v>169</v>
      </c>
    </row>
    <row r="30" spans="2:31" ht="42" customHeight="1">
      <c r="B30" s="124"/>
      <c r="C30" s="105" t="s">
        <v>54</v>
      </c>
      <c r="D30" s="51" t="s">
        <v>157</v>
      </c>
      <c r="E30" s="55">
        <v>3</v>
      </c>
      <c r="F30" s="55">
        <v>40</v>
      </c>
      <c r="G30" s="55">
        <v>3</v>
      </c>
      <c r="H30" s="55">
        <v>35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158</v>
      </c>
    </row>
    <row r="31" spans="2:31" ht="42" customHeight="1">
      <c r="B31" s="124"/>
      <c r="C31" s="106"/>
      <c r="D31" s="51" t="s">
        <v>158</v>
      </c>
      <c r="E31" s="55">
        <v>1</v>
      </c>
      <c r="F31" s="55">
        <v>45</v>
      </c>
      <c r="G31" s="55">
        <v>0</v>
      </c>
      <c r="H31" s="55">
        <v>25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153</v>
      </c>
    </row>
    <row r="32" spans="2:31" ht="42" customHeight="1">
      <c r="B32" s="124"/>
      <c r="C32" s="107"/>
      <c r="D32" s="53" t="s">
        <v>49</v>
      </c>
      <c r="E32" s="54">
        <f>E30+E31</f>
        <v>4</v>
      </c>
      <c r="F32" s="54">
        <f t="shared" ref="F32:Z32" si="5">F30+F31</f>
        <v>85</v>
      </c>
      <c r="G32" s="54">
        <f t="shared" si="5"/>
        <v>3</v>
      </c>
      <c r="H32" s="54">
        <f t="shared" si="5"/>
        <v>60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152</v>
      </c>
      <c r="AD32" s="6" t="s">
        <v>64</v>
      </c>
      <c r="AE32" s="6">
        <f>AA62</f>
        <v>163</v>
      </c>
    </row>
    <row r="33" spans="2:31" ht="42" customHeight="1">
      <c r="B33" s="124"/>
      <c r="C33" s="105" t="s">
        <v>55</v>
      </c>
      <c r="D33" s="51" t="s">
        <v>157</v>
      </c>
      <c r="E33" s="55">
        <v>2</v>
      </c>
      <c r="F33" s="55">
        <v>45</v>
      </c>
      <c r="G33" s="55">
        <v>5</v>
      </c>
      <c r="H33" s="55">
        <v>33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154</v>
      </c>
    </row>
    <row r="34" spans="2:31" ht="42" customHeight="1">
      <c r="B34" s="124"/>
      <c r="C34" s="106"/>
      <c r="D34" s="51" t="s">
        <v>158</v>
      </c>
      <c r="E34" s="55">
        <v>0</v>
      </c>
      <c r="F34" s="55">
        <v>35</v>
      </c>
      <c r="G34" s="55">
        <v>5</v>
      </c>
      <c r="H34" s="55">
        <v>40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24"/>
      <c r="C35" s="107"/>
      <c r="D35" s="56" t="s">
        <v>49</v>
      </c>
      <c r="E35" s="54">
        <f>E33+E34</f>
        <v>2</v>
      </c>
      <c r="F35" s="54">
        <f t="shared" ref="F35:Z35" si="6">F33+F34</f>
        <v>80</v>
      </c>
      <c r="G35" s="54">
        <f t="shared" si="6"/>
        <v>10</v>
      </c>
      <c r="H35" s="54">
        <f t="shared" si="6"/>
        <v>73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165</v>
      </c>
      <c r="AD35" s="1"/>
      <c r="AE35" s="1"/>
    </row>
    <row r="36" spans="2:31" ht="42" customHeight="1">
      <c r="B36" s="124"/>
      <c r="C36" s="105" t="s">
        <v>56</v>
      </c>
      <c r="D36" s="51" t="s">
        <v>157</v>
      </c>
      <c r="E36" s="55">
        <v>0</v>
      </c>
      <c r="F36" s="55">
        <v>33</v>
      </c>
      <c r="G36" s="55">
        <v>10</v>
      </c>
      <c r="H36" s="55">
        <v>35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24"/>
      <c r="C37" s="106"/>
      <c r="D37" s="51" t="s">
        <v>158</v>
      </c>
      <c r="E37" s="55">
        <v>2</v>
      </c>
      <c r="F37" s="55">
        <v>45</v>
      </c>
      <c r="G37" s="55">
        <v>5</v>
      </c>
      <c r="H37" s="55">
        <v>40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24"/>
      <c r="C38" s="107"/>
      <c r="D38" s="53" t="s">
        <v>49</v>
      </c>
      <c r="E38" s="54">
        <f>E36+E37</f>
        <v>2</v>
      </c>
      <c r="F38" s="54">
        <f t="shared" ref="F38:Z38" si="7">F36+F37</f>
        <v>78</v>
      </c>
      <c r="G38" s="54">
        <f t="shared" si="7"/>
        <v>15</v>
      </c>
      <c r="H38" s="54">
        <f t="shared" si="7"/>
        <v>75</v>
      </c>
      <c r="I38" s="54">
        <f t="shared" si="7"/>
        <v>0</v>
      </c>
      <c r="J38" s="54">
        <f t="shared" si="7"/>
        <v>0</v>
      </c>
      <c r="K38" s="54">
        <f t="shared" si="7"/>
        <v>0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170</v>
      </c>
      <c r="AD38" s="1"/>
      <c r="AE38" s="1"/>
    </row>
    <row r="39" spans="2:31" ht="42" customHeight="1">
      <c r="B39" s="124"/>
      <c r="C39" s="105" t="s">
        <v>57</v>
      </c>
      <c r="D39" s="51" t="s">
        <v>157</v>
      </c>
      <c r="E39" s="55">
        <v>2</v>
      </c>
      <c r="F39" s="55">
        <v>35</v>
      </c>
      <c r="G39" s="55">
        <v>5</v>
      </c>
      <c r="H39" s="55">
        <v>35</v>
      </c>
      <c r="I39" s="55">
        <v>1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24"/>
      <c r="C40" s="106"/>
      <c r="D40" s="51" t="s">
        <v>158</v>
      </c>
      <c r="E40" s="55">
        <v>2</v>
      </c>
      <c r="F40" s="55">
        <v>45</v>
      </c>
      <c r="G40" s="55">
        <v>5</v>
      </c>
      <c r="H40" s="55">
        <v>30</v>
      </c>
      <c r="I40" s="55">
        <v>1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24"/>
      <c r="C41" s="107"/>
      <c r="D41" s="53" t="s">
        <v>49</v>
      </c>
      <c r="E41" s="54">
        <f>E39+E40</f>
        <v>4</v>
      </c>
      <c r="F41" s="54">
        <f t="shared" ref="F41:Z41" si="8">F39+F40</f>
        <v>80</v>
      </c>
      <c r="G41" s="54">
        <f t="shared" si="8"/>
        <v>10</v>
      </c>
      <c r="H41" s="54">
        <f t="shared" si="8"/>
        <v>65</v>
      </c>
      <c r="I41" s="54">
        <f t="shared" si="8"/>
        <v>2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161</v>
      </c>
      <c r="AD41" s="1"/>
      <c r="AE41" s="1"/>
    </row>
    <row r="42" spans="2:31" ht="42" customHeight="1">
      <c r="B42" s="124"/>
      <c r="C42" s="105" t="s">
        <v>58</v>
      </c>
      <c r="D42" s="51" t="s">
        <v>157</v>
      </c>
      <c r="E42" s="55">
        <v>3</v>
      </c>
      <c r="F42" s="55">
        <v>25</v>
      </c>
      <c r="G42" s="55">
        <v>2</v>
      </c>
      <c r="H42" s="55">
        <v>53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1</v>
      </c>
      <c r="F43" s="55">
        <v>40</v>
      </c>
      <c r="G43" s="55">
        <v>2</v>
      </c>
      <c r="H43" s="55">
        <v>40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4</v>
      </c>
      <c r="F44" s="54">
        <f t="shared" ref="F44:Z44" si="9">F42+F43</f>
        <v>65</v>
      </c>
      <c r="G44" s="54">
        <f t="shared" si="9"/>
        <v>4</v>
      </c>
      <c r="H44" s="54">
        <f t="shared" si="9"/>
        <v>93</v>
      </c>
      <c r="I44" s="54">
        <v>0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166</v>
      </c>
    </row>
    <row r="45" spans="2:31" ht="42" customHeight="1">
      <c r="B45" s="124"/>
      <c r="C45" s="105" t="s">
        <v>59</v>
      </c>
      <c r="D45" s="51" t="s">
        <v>157</v>
      </c>
      <c r="E45" s="55">
        <v>1</v>
      </c>
      <c r="F45" s="55">
        <v>50</v>
      </c>
      <c r="G45" s="55">
        <v>3</v>
      </c>
      <c r="H45" s="55">
        <v>28</v>
      </c>
      <c r="I45" s="55">
        <v>1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2</v>
      </c>
      <c r="F46" s="55">
        <v>40</v>
      </c>
      <c r="G46" s="55">
        <v>2</v>
      </c>
      <c r="H46" s="55">
        <v>40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3</v>
      </c>
      <c r="F47" s="54">
        <f t="shared" ref="F47:Z47" si="10">F45+F46</f>
        <v>90</v>
      </c>
      <c r="G47" s="54">
        <f t="shared" si="10"/>
        <v>5</v>
      </c>
      <c r="H47" s="54">
        <f t="shared" si="10"/>
        <v>68</v>
      </c>
      <c r="I47" s="54">
        <f t="shared" si="10"/>
        <v>1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167</v>
      </c>
    </row>
    <row r="48" spans="2:31" ht="42" customHeight="1">
      <c r="B48" s="124"/>
      <c r="C48" s="126" t="s">
        <v>66</v>
      </c>
      <c r="D48" s="51" t="s">
        <v>157</v>
      </c>
      <c r="E48" s="55">
        <v>1</v>
      </c>
      <c r="F48" s="55">
        <v>40</v>
      </c>
      <c r="G48" s="55">
        <v>3</v>
      </c>
      <c r="H48" s="55">
        <v>35</v>
      </c>
      <c r="I48" s="55">
        <v>0</v>
      </c>
      <c r="J48" s="55">
        <v>0</v>
      </c>
      <c r="K48" s="55">
        <v>1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24"/>
      <c r="C49" s="127"/>
      <c r="D49" s="51" t="s">
        <v>158</v>
      </c>
      <c r="E49" s="55">
        <v>3</v>
      </c>
      <c r="F49" s="55">
        <v>50</v>
      </c>
      <c r="G49" s="55">
        <v>1</v>
      </c>
      <c r="H49" s="55">
        <v>30</v>
      </c>
      <c r="I49" s="55">
        <v>0</v>
      </c>
      <c r="J49" s="55">
        <v>0</v>
      </c>
      <c r="K49" s="55">
        <v>1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24"/>
      <c r="C50" s="128"/>
      <c r="D50" s="53" t="s">
        <v>49</v>
      </c>
      <c r="E50" s="54">
        <f>E48+E49</f>
        <v>4</v>
      </c>
      <c r="F50" s="54">
        <f t="shared" ref="F50:Z50" si="11">F48+F49</f>
        <v>90</v>
      </c>
      <c r="G50" s="54">
        <f t="shared" si="11"/>
        <v>4</v>
      </c>
      <c r="H50" s="54">
        <f t="shared" si="11"/>
        <v>65</v>
      </c>
      <c r="I50" s="54">
        <f t="shared" si="11"/>
        <v>0</v>
      </c>
      <c r="J50" s="54">
        <f t="shared" si="11"/>
        <v>0</v>
      </c>
      <c r="K50" s="54">
        <f t="shared" si="11"/>
        <v>2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165</v>
      </c>
    </row>
    <row r="51" spans="2:27" ht="42" customHeight="1">
      <c r="B51" s="124"/>
      <c r="C51" s="105" t="s">
        <v>61</v>
      </c>
      <c r="D51" s="51" t="s">
        <v>157</v>
      </c>
      <c r="E51" s="55">
        <v>2</v>
      </c>
      <c r="F51" s="55">
        <v>50</v>
      </c>
      <c r="G51" s="55">
        <v>5</v>
      </c>
      <c r="H51" s="55">
        <v>25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24"/>
      <c r="C52" s="106"/>
      <c r="D52" s="51" t="s">
        <v>158</v>
      </c>
      <c r="E52" s="55">
        <v>2</v>
      </c>
      <c r="F52" s="55">
        <v>55</v>
      </c>
      <c r="G52" s="55">
        <v>5</v>
      </c>
      <c r="H52" s="55">
        <v>25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24"/>
      <c r="C53" s="107"/>
      <c r="D53" s="53" t="s">
        <v>49</v>
      </c>
      <c r="E53" s="54">
        <f>E51+E52</f>
        <v>4</v>
      </c>
      <c r="F53" s="54">
        <f t="shared" ref="F53:Z53" si="12">F51+F52</f>
        <v>105</v>
      </c>
      <c r="G53" s="54">
        <f t="shared" si="12"/>
        <v>10</v>
      </c>
      <c r="H53" s="54">
        <f t="shared" si="12"/>
        <v>50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169</v>
      </c>
    </row>
    <row r="54" spans="2:27" ht="42" customHeight="1">
      <c r="B54" s="124"/>
      <c r="C54" s="105" t="s">
        <v>62</v>
      </c>
      <c r="D54" s="51" t="s">
        <v>157</v>
      </c>
      <c r="E54" s="55">
        <v>1</v>
      </c>
      <c r="F54" s="55">
        <v>45</v>
      </c>
      <c r="G54" s="55">
        <v>2</v>
      </c>
      <c r="H54" s="55">
        <v>32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24"/>
      <c r="C55" s="106"/>
      <c r="D55" s="51" t="s">
        <v>158</v>
      </c>
      <c r="E55" s="55">
        <v>3</v>
      </c>
      <c r="F55" s="55">
        <v>35</v>
      </c>
      <c r="G55" s="55">
        <v>2</v>
      </c>
      <c r="H55" s="55">
        <v>35</v>
      </c>
      <c r="I55" s="55">
        <v>0</v>
      </c>
      <c r="J55" s="55">
        <v>1</v>
      </c>
      <c r="K55" s="55">
        <v>2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24"/>
      <c r="C56" s="107"/>
      <c r="D56" s="53" t="s">
        <v>49</v>
      </c>
      <c r="E56" s="54">
        <f>E54+E55</f>
        <v>4</v>
      </c>
      <c r="F56" s="54">
        <f t="shared" ref="F56:Z56" si="13">F54+F55</f>
        <v>80</v>
      </c>
      <c r="G56" s="54">
        <f t="shared" si="13"/>
        <v>4</v>
      </c>
      <c r="H56" s="54">
        <f t="shared" si="13"/>
        <v>67</v>
      </c>
      <c r="I56" s="54">
        <f t="shared" si="13"/>
        <v>0</v>
      </c>
      <c r="J56" s="54">
        <f t="shared" si="13"/>
        <v>1</v>
      </c>
      <c r="K56" s="54">
        <f t="shared" si="13"/>
        <v>2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158</v>
      </c>
    </row>
    <row r="57" spans="2:27" ht="42" customHeight="1">
      <c r="B57" s="124"/>
      <c r="C57" s="105" t="s">
        <v>63</v>
      </c>
      <c r="D57" s="51" t="s">
        <v>157</v>
      </c>
      <c r="E57" s="55">
        <v>3</v>
      </c>
      <c r="F57" s="55">
        <v>40</v>
      </c>
      <c r="G57" s="55">
        <v>3</v>
      </c>
      <c r="H57" s="55">
        <v>30</v>
      </c>
      <c r="I57" s="55">
        <v>0</v>
      </c>
      <c r="J57" s="55">
        <v>1</v>
      </c>
      <c r="K57" s="55">
        <v>2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24"/>
      <c r="C58" s="106"/>
      <c r="D58" s="51" t="s">
        <v>158</v>
      </c>
      <c r="E58" s="55">
        <v>1</v>
      </c>
      <c r="F58" s="55">
        <v>30</v>
      </c>
      <c r="G58" s="55">
        <v>1</v>
      </c>
      <c r="H58" s="55">
        <v>40</v>
      </c>
      <c r="I58" s="55">
        <v>1</v>
      </c>
      <c r="J58" s="55">
        <v>1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24"/>
      <c r="C59" s="107"/>
      <c r="D59" s="53" t="s">
        <v>49</v>
      </c>
      <c r="E59" s="54">
        <f>E57+E58</f>
        <v>4</v>
      </c>
      <c r="F59" s="54">
        <f t="shared" ref="F59:Z59" si="14">F57+F58</f>
        <v>70</v>
      </c>
      <c r="G59" s="54">
        <f t="shared" si="14"/>
        <v>4</v>
      </c>
      <c r="H59" s="54">
        <f t="shared" si="14"/>
        <v>70</v>
      </c>
      <c r="I59" s="54">
        <f t="shared" si="14"/>
        <v>1</v>
      </c>
      <c r="J59" s="54">
        <f t="shared" si="14"/>
        <v>2</v>
      </c>
      <c r="K59" s="54">
        <f t="shared" si="14"/>
        <v>2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153</v>
      </c>
    </row>
    <row r="60" spans="2:27" ht="42" customHeight="1">
      <c r="B60" s="124"/>
      <c r="C60" s="105" t="s">
        <v>64</v>
      </c>
      <c r="D60" s="51" t="s">
        <v>157</v>
      </c>
      <c r="E60" s="55">
        <v>3</v>
      </c>
      <c r="F60" s="55">
        <v>45</v>
      </c>
      <c r="G60" s="55">
        <v>5</v>
      </c>
      <c r="H60" s="55">
        <v>35</v>
      </c>
      <c r="I60" s="55">
        <v>1</v>
      </c>
      <c r="J60" s="55">
        <v>0</v>
      </c>
      <c r="K60" s="55">
        <v>1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24"/>
      <c r="C61" s="106"/>
      <c r="D61" s="51" t="s">
        <v>158</v>
      </c>
      <c r="E61" s="55">
        <v>1</v>
      </c>
      <c r="F61" s="55">
        <v>40</v>
      </c>
      <c r="G61" s="55">
        <v>5</v>
      </c>
      <c r="H61" s="55">
        <v>25</v>
      </c>
      <c r="I61" s="55">
        <v>0</v>
      </c>
      <c r="J61" s="55">
        <v>1</v>
      </c>
      <c r="K61" s="55">
        <v>1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24"/>
      <c r="C62" s="107"/>
      <c r="D62" s="53" t="s">
        <v>49</v>
      </c>
      <c r="E62" s="54">
        <f>E60+E61</f>
        <v>4</v>
      </c>
      <c r="F62" s="54">
        <f t="shared" ref="F62:Z62" si="15">F60+F61</f>
        <v>85</v>
      </c>
      <c r="G62" s="54">
        <f t="shared" si="15"/>
        <v>10</v>
      </c>
      <c r="H62" s="54">
        <f t="shared" si="15"/>
        <v>60</v>
      </c>
      <c r="I62" s="54">
        <f t="shared" si="15"/>
        <v>1</v>
      </c>
      <c r="J62" s="54">
        <f t="shared" si="15"/>
        <v>1</v>
      </c>
      <c r="K62" s="54">
        <f t="shared" si="15"/>
        <v>2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0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163</v>
      </c>
    </row>
    <row r="63" spans="2:27" ht="42" customHeight="1">
      <c r="B63" s="124"/>
      <c r="C63" s="105" t="s">
        <v>65</v>
      </c>
      <c r="D63" s="51" t="s">
        <v>157</v>
      </c>
      <c r="E63" s="55">
        <v>2</v>
      </c>
      <c r="F63" s="55">
        <v>40</v>
      </c>
      <c r="G63" s="55">
        <v>3</v>
      </c>
      <c r="H63" s="55">
        <v>28</v>
      </c>
      <c r="I63" s="55">
        <v>0</v>
      </c>
      <c r="J63" s="55">
        <v>1</v>
      </c>
      <c r="K63" s="55">
        <v>2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24"/>
      <c r="C64" s="106"/>
      <c r="D64" s="51" t="s">
        <v>158</v>
      </c>
      <c r="E64" s="55">
        <v>2</v>
      </c>
      <c r="F64" s="55">
        <v>40</v>
      </c>
      <c r="G64" s="55">
        <v>0</v>
      </c>
      <c r="H64" s="55">
        <v>35</v>
      </c>
      <c r="I64" s="55">
        <v>1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4</v>
      </c>
      <c r="F65" s="54">
        <f t="shared" ref="F65:Z65" si="16">F63+F64</f>
        <v>80</v>
      </c>
      <c r="G65" s="54">
        <f t="shared" si="16"/>
        <v>3</v>
      </c>
      <c r="H65" s="54">
        <f t="shared" si="16"/>
        <v>63</v>
      </c>
      <c r="I65" s="54">
        <f t="shared" si="16"/>
        <v>1</v>
      </c>
      <c r="J65" s="54">
        <f t="shared" si="16"/>
        <v>1</v>
      </c>
      <c r="K65" s="54">
        <f t="shared" si="16"/>
        <v>2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154</v>
      </c>
      <c r="AC65" s="1">
        <f>SUM(AA17:AA65)</f>
        <v>2560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27</v>
      </c>
      <c r="F66" s="75">
        <f t="shared" ref="F66:Z67" si="17">SUM(F15,F18,F21,F24,F27,F30,F33,F36,F39,F42,F45,F48,F51,F54,F57,F60,F63,)</f>
        <v>643</v>
      </c>
      <c r="G66" s="75">
        <f t="shared" si="17"/>
        <v>65</v>
      </c>
      <c r="H66" s="75">
        <f t="shared" si="17"/>
        <v>549</v>
      </c>
      <c r="I66" s="75">
        <f t="shared" si="17"/>
        <v>3</v>
      </c>
      <c r="J66" s="75">
        <f t="shared" si="17"/>
        <v>2</v>
      </c>
      <c r="K66" s="75">
        <f t="shared" si="17"/>
        <v>6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0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  <c r="AA66" s="73">
        <f t="shared" ref="AA66:AA67" si="18">SUM(E66:Z66)</f>
        <v>1295</v>
      </c>
      <c r="AC66" s="1">
        <f>AA66+AA67</f>
        <v>2560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23</v>
      </c>
      <c r="F67" s="75">
        <f t="shared" si="17"/>
        <v>635</v>
      </c>
      <c r="G67" s="75">
        <f t="shared" si="17"/>
        <v>41</v>
      </c>
      <c r="H67" s="75">
        <f t="shared" si="17"/>
        <v>555</v>
      </c>
      <c r="I67" s="75">
        <f t="shared" si="17"/>
        <v>3</v>
      </c>
      <c r="J67" s="75">
        <f t="shared" si="17"/>
        <v>3</v>
      </c>
      <c r="K67" s="75">
        <f t="shared" si="17"/>
        <v>4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1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  <c r="AA67" s="73">
        <f t="shared" si="18"/>
        <v>1265</v>
      </c>
    </row>
    <row r="68" spans="2:31" ht="42" customHeight="1">
      <c r="B68" s="117"/>
      <c r="C68" s="118"/>
      <c r="D68" s="74"/>
      <c r="E68" s="76">
        <f>SUM(E66:E67)</f>
        <v>50</v>
      </c>
      <c r="F68" s="76">
        <f t="shared" ref="F68:Z68" si="19">SUM(F66:F67)</f>
        <v>1278</v>
      </c>
      <c r="G68" s="76">
        <f t="shared" si="19"/>
        <v>106</v>
      </c>
      <c r="H68" s="76">
        <f t="shared" si="19"/>
        <v>1104</v>
      </c>
      <c r="I68" s="76">
        <f t="shared" si="19"/>
        <v>6</v>
      </c>
      <c r="J68" s="76">
        <f t="shared" si="19"/>
        <v>5</v>
      </c>
      <c r="K68" s="76">
        <f t="shared" si="19"/>
        <v>10</v>
      </c>
      <c r="L68" s="76">
        <f t="shared" si="19"/>
        <v>0</v>
      </c>
      <c r="M68" s="76">
        <f t="shared" si="19"/>
        <v>0</v>
      </c>
      <c r="N68" s="76">
        <f t="shared" si="19"/>
        <v>0</v>
      </c>
      <c r="O68" s="76">
        <f t="shared" si="19"/>
        <v>1</v>
      </c>
      <c r="P68" s="76">
        <f t="shared" si="19"/>
        <v>0</v>
      </c>
      <c r="Q68" s="76">
        <f t="shared" si="19"/>
        <v>0</v>
      </c>
      <c r="R68" s="76">
        <f t="shared" si="19"/>
        <v>0</v>
      </c>
      <c r="S68" s="76">
        <f t="shared" si="19"/>
        <v>0</v>
      </c>
      <c r="T68" s="76">
        <f t="shared" si="19"/>
        <v>0</v>
      </c>
      <c r="U68" s="76">
        <f t="shared" si="19"/>
        <v>0</v>
      </c>
      <c r="V68" s="76">
        <f t="shared" si="19"/>
        <v>0</v>
      </c>
      <c r="W68" s="76">
        <f t="shared" si="19"/>
        <v>0</v>
      </c>
      <c r="X68" s="76">
        <f t="shared" si="19"/>
        <v>0</v>
      </c>
      <c r="Y68" s="76">
        <f t="shared" si="19"/>
        <v>0</v>
      </c>
      <c r="Z68" s="76">
        <f t="shared" si="19"/>
        <v>0</v>
      </c>
      <c r="AA68" s="73">
        <f>SUM(E68:Z68)</f>
        <v>2560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4433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4433" r:id="rId4"/>
      </mc:Fallback>
    </mc:AlternateContent>
    <mc:AlternateContent xmlns:mc="http://schemas.openxmlformats.org/markup-compatibility/2006">
      <mc:Choice Requires="x14">
        <oleObject progId="Paint.Picture" shapeId="914434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4434" r:id="rId6"/>
      </mc:Fallback>
    </mc:AlternateContent>
    <mc:AlternateContent xmlns:mc="http://schemas.openxmlformats.org/markup-compatibility/2006">
      <mc:Choice Requires="x14">
        <oleObject progId="Paint.Picture" shapeId="914435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4435" r:id="rId8"/>
      </mc:Fallback>
    </mc:AlternateContent>
    <mc:AlternateContent xmlns:mc="http://schemas.openxmlformats.org/markup-compatibility/2006">
      <mc:Choice Requires="x14">
        <oleObject progId="Paint.Picture" shapeId="914436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4436" r:id="rId10"/>
      </mc:Fallback>
    </mc:AlternateContent>
    <mc:AlternateContent xmlns:mc="http://schemas.openxmlformats.org/markup-compatibility/2006">
      <mc:Choice Requires="x14">
        <oleObject progId="MS_ClipArt_Gallery" shapeId="914437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4437" r:id="rId12"/>
      </mc:Fallback>
    </mc:AlternateContent>
    <mc:AlternateContent xmlns:mc="http://schemas.openxmlformats.org/markup-compatibility/2006">
      <mc:Choice Requires="x14">
        <oleObject progId="Paint.Picture" shapeId="914438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4438" r:id="rId14"/>
      </mc:Fallback>
    </mc:AlternateContent>
    <mc:AlternateContent xmlns:mc="http://schemas.openxmlformats.org/markup-compatibility/2006">
      <mc:Choice Requires="x14">
        <oleObject progId="Paint.Picture" shapeId="914439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4439" r:id="rId16"/>
      </mc:Fallback>
    </mc:AlternateContent>
    <mc:AlternateContent xmlns:mc="http://schemas.openxmlformats.org/markup-compatibility/2006">
      <mc:Choice Requires="x14">
        <oleObject progId="Paint.Picture" shapeId="914440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4440" r:id="rId18"/>
      </mc:Fallback>
    </mc:AlternateContent>
    <mc:AlternateContent xmlns:mc="http://schemas.openxmlformats.org/markup-compatibility/2006">
      <mc:Choice Requires="x14">
        <oleObject progId="Paint.Picture" shapeId="914441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4441" r:id="rId20"/>
      </mc:Fallback>
    </mc:AlternateContent>
    <mc:AlternateContent xmlns:mc="http://schemas.openxmlformats.org/markup-compatibility/2006">
      <mc:Choice Requires="x14">
        <oleObject progId="Paint.Picture" shapeId="914442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4442" r:id="rId22"/>
      </mc:Fallback>
    </mc:AlternateContent>
    <mc:AlternateContent xmlns:mc="http://schemas.openxmlformats.org/markup-compatibility/2006">
      <mc:Choice Requires="x14">
        <oleObject progId="Paint.Picture" shapeId="914443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4443" r:id="rId24"/>
      </mc:Fallback>
    </mc:AlternateContent>
    <mc:AlternateContent xmlns:mc="http://schemas.openxmlformats.org/markup-compatibility/2006">
      <mc:Choice Requires="x14">
        <oleObject progId="Paint.Picture" shapeId="914444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4444" r:id="rId26"/>
      </mc:Fallback>
    </mc:AlternateContent>
    <mc:AlternateContent xmlns:mc="http://schemas.openxmlformats.org/markup-compatibility/2006">
      <mc:Choice Requires="x14">
        <oleObject progId="Paint.Picture" shapeId="914445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4445" r:id="rId28"/>
      </mc:Fallback>
    </mc:AlternateContent>
    <mc:AlternateContent xmlns:mc="http://schemas.openxmlformats.org/markup-compatibility/2006">
      <mc:Choice Requires="x14">
        <oleObject progId="Paint.Picture" shapeId="914446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4446" r:id="rId30"/>
      </mc:Fallback>
    </mc:AlternateContent>
    <mc:AlternateContent xmlns:mc="http://schemas.openxmlformats.org/markup-compatibility/2006">
      <mc:Choice Requires="x14">
        <oleObject progId="Paint.Picture" shapeId="914447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4447" r:id="rId32"/>
      </mc:Fallback>
    </mc:AlternateContent>
    <mc:AlternateContent xmlns:mc="http://schemas.openxmlformats.org/markup-compatibility/2006">
      <mc:Choice Requires="x14">
        <oleObject progId="Paint.Picture" shapeId="914448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4448" r:id="rId34"/>
      </mc:Fallback>
    </mc:AlternateContent>
    <mc:AlternateContent xmlns:mc="http://schemas.openxmlformats.org/markup-compatibility/2006">
      <mc:Choice Requires="x14">
        <oleObject progId="Paint.Picture" shapeId="914449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4449" r:id="rId36"/>
      </mc:Fallback>
    </mc:AlternateContent>
    <mc:AlternateContent xmlns:mc="http://schemas.openxmlformats.org/markup-compatibility/2006">
      <mc:Choice Requires="x14">
        <oleObject progId="Paint.Picture" shapeId="914450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4450" r:id="rId38"/>
      </mc:Fallback>
    </mc:AlternateContent>
    <mc:AlternateContent xmlns:mc="http://schemas.openxmlformats.org/markup-compatibility/2006">
      <mc:Choice Requires="x14">
        <oleObject progId="Paint.Picture" shapeId="914451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4451" r:id="rId40"/>
      </mc:Fallback>
    </mc:AlternateContent>
    <mc:AlternateContent xmlns:mc="http://schemas.openxmlformats.org/markup-compatibility/2006">
      <mc:Choice Requires="x14">
        <oleObject progId="Paint.Picture" shapeId="914452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4452" r:id="rId4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72"/>
  <sheetViews>
    <sheetView view="pageBreakPreview" topLeftCell="A33" zoomScale="70" zoomScaleNormal="55" zoomScaleSheetLayoutView="70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19.5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151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68" t="s">
        <v>156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31" t="s">
        <v>161</v>
      </c>
      <c r="W9" s="132"/>
      <c r="X9" s="83">
        <v>27</v>
      </c>
      <c r="Y9" s="84">
        <v>2</v>
      </c>
      <c r="Z9" s="70">
        <v>26</v>
      </c>
    </row>
    <row r="10" spans="2:31">
      <c r="B10" s="47" t="s">
        <v>16</v>
      </c>
      <c r="C10" s="48"/>
      <c r="D10" s="50">
        <v>5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24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19" t="s">
        <v>45</v>
      </c>
      <c r="C14" s="120"/>
      <c r="D14" s="12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173</v>
      </c>
      <c r="C15" s="105" t="s">
        <v>46</v>
      </c>
      <c r="D15" s="51" t="s">
        <v>157</v>
      </c>
      <c r="E15" s="52">
        <v>0</v>
      </c>
      <c r="F15" s="52">
        <v>20</v>
      </c>
      <c r="G15" s="52">
        <v>5</v>
      </c>
      <c r="H15" s="52">
        <v>30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0</v>
      </c>
      <c r="F16" s="52">
        <v>20</v>
      </c>
      <c r="G16" s="52">
        <v>0</v>
      </c>
      <c r="H16" s="52">
        <v>20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>E15+E16</f>
        <v>0</v>
      </c>
      <c r="F17" s="54">
        <f t="shared" ref="F17:Z17" si="0">F15+F16</f>
        <v>40</v>
      </c>
      <c r="G17" s="54">
        <f t="shared" si="0"/>
        <v>5</v>
      </c>
      <c r="H17" s="54">
        <f t="shared" si="0"/>
        <v>50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95</v>
      </c>
      <c r="AD17" s="6" t="s">
        <v>46</v>
      </c>
      <c r="AE17" s="6">
        <f>AA17</f>
        <v>95</v>
      </c>
    </row>
    <row r="18" spans="2:31" ht="42" customHeight="1">
      <c r="B18" s="124"/>
      <c r="C18" s="105" t="s">
        <v>50</v>
      </c>
      <c r="D18" s="51" t="s">
        <v>157</v>
      </c>
      <c r="E18" s="55">
        <v>0</v>
      </c>
      <c r="F18" s="55">
        <v>20</v>
      </c>
      <c r="G18" s="55">
        <v>3</v>
      </c>
      <c r="H18" s="55">
        <v>26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101</v>
      </c>
    </row>
    <row r="19" spans="2:31" ht="42" customHeight="1">
      <c r="B19" s="124"/>
      <c r="C19" s="106"/>
      <c r="D19" s="51" t="s">
        <v>158</v>
      </c>
      <c r="E19" s="55">
        <v>0</v>
      </c>
      <c r="F19" s="55">
        <v>20</v>
      </c>
      <c r="G19" s="55">
        <v>2</v>
      </c>
      <c r="H19" s="55">
        <v>30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111</v>
      </c>
    </row>
    <row r="20" spans="2:31" ht="42" customHeight="1">
      <c r="B20" s="124"/>
      <c r="C20" s="107"/>
      <c r="D20" s="53" t="s">
        <v>49</v>
      </c>
      <c r="E20" s="54">
        <f>E18+E19</f>
        <v>0</v>
      </c>
      <c r="F20" s="54">
        <f t="shared" ref="F20:Z20" si="1">F18+F19</f>
        <v>40</v>
      </c>
      <c r="G20" s="54">
        <f t="shared" si="1"/>
        <v>5</v>
      </c>
      <c r="H20" s="54">
        <f t="shared" si="1"/>
        <v>56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101</v>
      </c>
      <c r="AD20" s="6" t="s">
        <v>52</v>
      </c>
      <c r="AE20" s="6">
        <f>AA26</f>
        <v>112</v>
      </c>
    </row>
    <row r="21" spans="2:31" ht="42" customHeight="1">
      <c r="B21" s="124"/>
      <c r="C21" s="105" t="s">
        <v>51</v>
      </c>
      <c r="D21" s="51" t="s">
        <v>157</v>
      </c>
      <c r="E21" s="55">
        <v>1</v>
      </c>
      <c r="F21" s="55">
        <v>25</v>
      </c>
      <c r="G21" s="55">
        <v>2</v>
      </c>
      <c r="H21" s="55">
        <v>30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125</v>
      </c>
    </row>
    <row r="22" spans="2:31" ht="42" customHeight="1">
      <c r="B22" s="124"/>
      <c r="C22" s="106"/>
      <c r="D22" s="51" t="s">
        <v>158</v>
      </c>
      <c r="E22" s="55">
        <v>0</v>
      </c>
      <c r="F22" s="55">
        <v>25</v>
      </c>
      <c r="G22" s="55">
        <v>2</v>
      </c>
      <c r="H22" s="55">
        <v>26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134</v>
      </c>
    </row>
    <row r="23" spans="2:31" ht="42" customHeight="1">
      <c r="B23" s="124"/>
      <c r="C23" s="107"/>
      <c r="D23" s="53" t="s">
        <v>49</v>
      </c>
      <c r="E23" s="54">
        <f>E21+E22</f>
        <v>1</v>
      </c>
      <c r="F23" s="54">
        <f t="shared" ref="F23:Z23" si="2">F21+F22</f>
        <v>50</v>
      </c>
      <c r="G23" s="54">
        <f t="shared" si="2"/>
        <v>4</v>
      </c>
      <c r="H23" s="54">
        <f t="shared" si="2"/>
        <v>56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111</v>
      </c>
      <c r="AD23" s="6" t="s">
        <v>55</v>
      </c>
      <c r="AE23" s="6">
        <f>AA35</f>
        <v>149</v>
      </c>
    </row>
    <row r="24" spans="2:31" ht="42" customHeight="1">
      <c r="B24" s="124"/>
      <c r="C24" s="105" t="s">
        <v>52</v>
      </c>
      <c r="D24" s="51" t="s">
        <v>157</v>
      </c>
      <c r="E24" s="55">
        <v>0</v>
      </c>
      <c r="F24" s="55">
        <v>26</v>
      </c>
      <c r="G24" s="55">
        <v>3</v>
      </c>
      <c r="H24" s="55">
        <v>29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185</v>
      </c>
    </row>
    <row r="25" spans="2:31" ht="42" customHeight="1">
      <c r="B25" s="124"/>
      <c r="C25" s="106"/>
      <c r="D25" s="51" t="s">
        <v>158</v>
      </c>
      <c r="E25" s="55">
        <v>0</v>
      </c>
      <c r="F25" s="55">
        <v>23</v>
      </c>
      <c r="G25" s="55">
        <v>1</v>
      </c>
      <c r="H25" s="55">
        <v>30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163</v>
      </c>
    </row>
    <row r="26" spans="2:31" ht="42" customHeight="1">
      <c r="B26" s="124"/>
      <c r="C26" s="107"/>
      <c r="D26" s="53" t="s">
        <v>49</v>
      </c>
      <c r="E26" s="54">
        <f>E24+E25</f>
        <v>0</v>
      </c>
      <c r="F26" s="54">
        <f t="shared" ref="F26:Z26" si="3">F24+F25</f>
        <v>49</v>
      </c>
      <c r="G26" s="54">
        <f t="shared" si="3"/>
        <v>4</v>
      </c>
      <c r="H26" s="54">
        <f t="shared" si="3"/>
        <v>59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112</v>
      </c>
      <c r="AD26" s="6" t="s">
        <v>58</v>
      </c>
      <c r="AE26" s="6">
        <f>AA44</f>
        <v>179</v>
      </c>
    </row>
    <row r="27" spans="2:31" ht="42" customHeight="1">
      <c r="B27" s="125"/>
      <c r="C27" s="110" t="s">
        <v>53</v>
      </c>
      <c r="D27" s="51" t="s">
        <v>157</v>
      </c>
      <c r="E27" s="55">
        <v>2</v>
      </c>
      <c r="F27" s="55">
        <v>35</v>
      </c>
      <c r="G27" s="55">
        <v>2</v>
      </c>
      <c r="H27" s="55">
        <v>30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160</v>
      </c>
    </row>
    <row r="28" spans="2:31" ht="42" customHeight="1">
      <c r="B28" s="125"/>
      <c r="C28" s="111"/>
      <c r="D28" s="51" t="s">
        <v>158</v>
      </c>
      <c r="E28" s="55">
        <v>0</v>
      </c>
      <c r="F28" s="55">
        <v>29</v>
      </c>
      <c r="G28" s="55">
        <v>2</v>
      </c>
      <c r="H28" s="55">
        <v>25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152</v>
      </c>
    </row>
    <row r="29" spans="2:31" ht="42" customHeight="1">
      <c r="B29" s="125"/>
      <c r="C29" s="112"/>
      <c r="D29" s="53" t="s">
        <v>49</v>
      </c>
      <c r="E29" s="54">
        <f>E27+E28</f>
        <v>2</v>
      </c>
      <c r="F29" s="54">
        <f t="shared" ref="F29:Z29" si="4">F27+F28</f>
        <v>64</v>
      </c>
      <c r="G29" s="54">
        <f t="shared" si="4"/>
        <v>4</v>
      </c>
      <c r="H29" s="54">
        <f t="shared" si="4"/>
        <v>55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125</v>
      </c>
      <c r="AD29" s="6" t="s">
        <v>61</v>
      </c>
      <c r="AE29" s="6">
        <f>AA53</f>
        <v>167</v>
      </c>
    </row>
    <row r="30" spans="2:31" ht="42" customHeight="1">
      <c r="B30" s="124"/>
      <c r="C30" s="105" t="s">
        <v>54</v>
      </c>
      <c r="D30" s="51" t="s">
        <v>157</v>
      </c>
      <c r="E30" s="55">
        <v>0</v>
      </c>
      <c r="F30" s="55">
        <v>40</v>
      </c>
      <c r="G30" s="55">
        <v>3</v>
      </c>
      <c r="H30" s="55">
        <v>20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148</v>
      </c>
    </row>
    <row r="31" spans="2:31" ht="42" customHeight="1">
      <c r="B31" s="124"/>
      <c r="C31" s="106"/>
      <c r="D31" s="51" t="s">
        <v>158</v>
      </c>
      <c r="E31" s="55">
        <v>4</v>
      </c>
      <c r="F31" s="55">
        <v>45</v>
      </c>
      <c r="G31" s="55">
        <v>2</v>
      </c>
      <c r="H31" s="55">
        <v>20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128</v>
      </c>
    </row>
    <row r="32" spans="2:31" ht="42" customHeight="1">
      <c r="B32" s="124"/>
      <c r="C32" s="107"/>
      <c r="D32" s="53" t="s">
        <v>49</v>
      </c>
      <c r="E32" s="54">
        <f>E30+E31</f>
        <v>4</v>
      </c>
      <c r="F32" s="54">
        <f t="shared" ref="F32:Z32" si="5">F30+F31</f>
        <v>85</v>
      </c>
      <c r="G32" s="54">
        <f t="shared" si="5"/>
        <v>5</v>
      </c>
      <c r="H32" s="54">
        <f t="shared" si="5"/>
        <v>40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134</v>
      </c>
      <c r="AD32" s="6" t="s">
        <v>64</v>
      </c>
      <c r="AE32" s="6">
        <f>AA62</f>
        <v>141</v>
      </c>
    </row>
    <row r="33" spans="2:31" ht="42" customHeight="1">
      <c r="B33" s="124"/>
      <c r="C33" s="105" t="s">
        <v>55</v>
      </c>
      <c r="D33" s="51" t="s">
        <v>157</v>
      </c>
      <c r="E33" s="55">
        <v>3</v>
      </c>
      <c r="F33" s="55">
        <v>40</v>
      </c>
      <c r="G33" s="55">
        <v>5</v>
      </c>
      <c r="H33" s="55">
        <v>26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135</v>
      </c>
    </row>
    <row r="34" spans="2:31" ht="42" customHeight="1">
      <c r="B34" s="124"/>
      <c r="C34" s="106"/>
      <c r="D34" s="51" t="s">
        <v>158</v>
      </c>
      <c r="E34" s="55">
        <v>3</v>
      </c>
      <c r="F34" s="55">
        <v>45</v>
      </c>
      <c r="G34" s="55">
        <v>2</v>
      </c>
      <c r="H34" s="55">
        <v>25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24"/>
      <c r="C35" s="107"/>
      <c r="D35" s="56" t="s">
        <v>49</v>
      </c>
      <c r="E35" s="54">
        <f>E33+E34</f>
        <v>6</v>
      </c>
      <c r="F35" s="54">
        <f t="shared" ref="F35:Z35" si="6">F33+F34</f>
        <v>85</v>
      </c>
      <c r="G35" s="54">
        <f t="shared" si="6"/>
        <v>7</v>
      </c>
      <c r="H35" s="54">
        <f t="shared" si="6"/>
        <v>51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149</v>
      </c>
      <c r="AD35" s="1"/>
      <c r="AE35" s="1"/>
    </row>
    <row r="36" spans="2:31" ht="42" customHeight="1">
      <c r="B36" s="124"/>
      <c r="C36" s="105" t="s">
        <v>56</v>
      </c>
      <c r="D36" s="51" t="s">
        <v>157</v>
      </c>
      <c r="E36" s="55">
        <v>5</v>
      </c>
      <c r="F36" s="55">
        <v>55</v>
      </c>
      <c r="G36" s="55">
        <v>3</v>
      </c>
      <c r="H36" s="55">
        <v>30</v>
      </c>
      <c r="I36" s="55">
        <v>0</v>
      </c>
      <c r="J36" s="55">
        <v>0</v>
      </c>
      <c r="K36" s="55">
        <v>1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24"/>
      <c r="C37" s="106"/>
      <c r="D37" s="51" t="s">
        <v>158</v>
      </c>
      <c r="E37" s="55">
        <v>5</v>
      </c>
      <c r="F37" s="55">
        <v>45</v>
      </c>
      <c r="G37" s="55">
        <v>4</v>
      </c>
      <c r="H37" s="55">
        <v>35</v>
      </c>
      <c r="I37" s="55">
        <v>0</v>
      </c>
      <c r="J37" s="55">
        <v>0</v>
      </c>
      <c r="K37" s="55">
        <v>2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24"/>
      <c r="C38" s="107"/>
      <c r="D38" s="53" t="s">
        <v>49</v>
      </c>
      <c r="E38" s="54">
        <f>E36+E37</f>
        <v>10</v>
      </c>
      <c r="F38" s="54">
        <f t="shared" ref="F38:Z38" si="7">F36+F37</f>
        <v>100</v>
      </c>
      <c r="G38" s="54">
        <f t="shared" si="7"/>
        <v>7</v>
      </c>
      <c r="H38" s="54">
        <f t="shared" si="7"/>
        <v>65</v>
      </c>
      <c r="I38" s="54">
        <f t="shared" si="7"/>
        <v>0</v>
      </c>
      <c r="J38" s="54">
        <f t="shared" si="7"/>
        <v>0</v>
      </c>
      <c r="K38" s="54">
        <f t="shared" si="7"/>
        <v>3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185</v>
      </c>
      <c r="AD38" s="1"/>
      <c r="AE38" s="1"/>
    </row>
    <row r="39" spans="2:31" ht="42" customHeight="1">
      <c r="B39" s="124"/>
      <c r="C39" s="105" t="s">
        <v>57</v>
      </c>
      <c r="D39" s="51" t="s">
        <v>157</v>
      </c>
      <c r="E39" s="55">
        <v>10</v>
      </c>
      <c r="F39" s="55">
        <v>26</v>
      </c>
      <c r="G39" s="55">
        <v>24</v>
      </c>
      <c r="H39" s="55">
        <v>29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24"/>
      <c r="C40" s="106"/>
      <c r="D40" s="51" t="s">
        <v>158</v>
      </c>
      <c r="E40" s="55">
        <v>0</v>
      </c>
      <c r="F40" s="55">
        <v>24</v>
      </c>
      <c r="G40" s="55">
        <v>26</v>
      </c>
      <c r="H40" s="55">
        <v>24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24"/>
      <c r="C41" s="107"/>
      <c r="D41" s="53" t="s">
        <v>49</v>
      </c>
      <c r="E41" s="54">
        <f>E39+E40</f>
        <v>10</v>
      </c>
      <c r="F41" s="54">
        <f t="shared" ref="F41:Z41" si="8">F39+F40</f>
        <v>50</v>
      </c>
      <c r="G41" s="54">
        <f t="shared" si="8"/>
        <v>50</v>
      </c>
      <c r="H41" s="54">
        <f t="shared" si="8"/>
        <v>53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163</v>
      </c>
      <c r="AD41" s="1"/>
      <c r="AE41" s="1"/>
    </row>
    <row r="42" spans="2:31" ht="42" customHeight="1">
      <c r="B42" s="124"/>
      <c r="C42" s="105" t="s">
        <v>58</v>
      </c>
      <c r="D42" s="51" t="s">
        <v>157</v>
      </c>
      <c r="E42" s="55">
        <v>5</v>
      </c>
      <c r="F42" s="55">
        <v>30</v>
      </c>
      <c r="G42" s="55">
        <v>25</v>
      </c>
      <c r="H42" s="55">
        <v>26</v>
      </c>
      <c r="I42" s="55">
        <v>1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7</v>
      </c>
      <c r="F43" s="55">
        <v>35</v>
      </c>
      <c r="G43" s="55">
        <v>25</v>
      </c>
      <c r="H43" s="55">
        <v>24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12</v>
      </c>
      <c r="F44" s="54">
        <f t="shared" ref="F44:Z44" si="9">F42+F43</f>
        <v>65</v>
      </c>
      <c r="G44" s="54">
        <f t="shared" si="9"/>
        <v>50</v>
      </c>
      <c r="H44" s="54">
        <f t="shared" si="9"/>
        <v>50</v>
      </c>
      <c r="I44" s="54">
        <f t="shared" si="9"/>
        <v>2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179</v>
      </c>
    </row>
    <row r="45" spans="2:31" ht="42" customHeight="1">
      <c r="B45" s="124"/>
      <c r="C45" s="105" t="s">
        <v>59</v>
      </c>
      <c r="D45" s="51" t="s">
        <v>157</v>
      </c>
      <c r="E45" s="55">
        <v>8</v>
      </c>
      <c r="F45" s="55">
        <v>28</v>
      </c>
      <c r="G45" s="55">
        <v>20</v>
      </c>
      <c r="H45" s="55">
        <v>26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1</v>
      </c>
      <c r="F46" s="55">
        <v>29</v>
      </c>
      <c r="G46" s="55">
        <v>20</v>
      </c>
      <c r="H46" s="55">
        <v>28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9</v>
      </c>
      <c r="F47" s="54">
        <f t="shared" ref="F47:Z47" si="10">F45+F46</f>
        <v>57</v>
      </c>
      <c r="G47" s="54">
        <f t="shared" si="10"/>
        <v>40</v>
      </c>
      <c r="H47" s="54">
        <f t="shared" si="10"/>
        <v>54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160</v>
      </c>
    </row>
    <row r="48" spans="2:31" ht="42" customHeight="1">
      <c r="B48" s="124"/>
      <c r="C48" s="126" t="s">
        <v>66</v>
      </c>
      <c r="D48" s="51" t="s">
        <v>157</v>
      </c>
      <c r="E48" s="55">
        <v>0</v>
      </c>
      <c r="F48" s="55">
        <v>30</v>
      </c>
      <c r="G48" s="55">
        <v>26</v>
      </c>
      <c r="H48" s="55">
        <v>20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24"/>
      <c r="C49" s="127"/>
      <c r="D49" s="51" t="s">
        <v>158</v>
      </c>
      <c r="E49" s="55">
        <v>5</v>
      </c>
      <c r="F49" s="55">
        <v>20</v>
      </c>
      <c r="G49" s="55">
        <v>25</v>
      </c>
      <c r="H49" s="55">
        <v>26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24"/>
      <c r="C50" s="128"/>
      <c r="D50" s="53" t="s">
        <v>49</v>
      </c>
      <c r="E50" s="54">
        <f>E48+E49</f>
        <v>5</v>
      </c>
      <c r="F50" s="54">
        <f t="shared" ref="F50:Z50" si="11">F48+F49</f>
        <v>50</v>
      </c>
      <c r="G50" s="54">
        <f t="shared" si="11"/>
        <v>51</v>
      </c>
      <c r="H50" s="54">
        <f t="shared" si="11"/>
        <v>46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152</v>
      </c>
    </row>
    <row r="51" spans="2:27" ht="42" customHeight="1">
      <c r="B51" s="124"/>
      <c r="C51" s="105" t="s">
        <v>61</v>
      </c>
      <c r="D51" s="51" t="s">
        <v>157</v>
      </c>
      <c r="E51" s="55">
        <v>5</v>
      </c>
      <c r="F51" s="55">
        <v>20</v>
      </c>
      <c r="G51" s="55">
        <v>10</v>
      </c>
      <c r="H51" s="55">
        <v>38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24"/>
      <c r="C52" s="106"/>
      <c r="D52" s="51" t="s">
        <v>158</v>
      </c>
      <c r="E52" s="55">
        <v>0</v>
      </c>
      <c r="F52" s="55">
        <v>50</v>
      </c>
      <c r="G52" s="55">
        <v>10</v>
      </c>
      <c r="H52" s="55">
        <v>34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24"/>
      <c r="C53" s="107"/>
      <c r="D53" s="53" t="s">
        <v>49</v>
      </c>
      <c r="E53" s="54">
        <f>E51+E52</f>
        <v>5</v>
      </c>
      <c r="F53" s="54">
        <f t="shared" ref="F53:Z53" si="12">F51+F52</f>
        <v>70</v>
      </c>
      <c r="G53" s="54">
        <f t="shared" si="12"/>
        <v>20</v>
      </c>
      <c r="H53" s="54">
        <f t="shared" si="12"/>
        <v>72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167</v>
      </c>
    </row>
    <row r="54" spans="2:27" ht="42" customHeight="1">
      <c r="B54" s="124"/>
      <c r="C54" s="105" t="s">
        <v>62</v>
      </c>
      <c r="D54" s="51" t="s">
        <v>157</v>
      </c>
      <c r="E54" s="55">
        <v>1</v>
      </c>
      <c r="F54" s="55">
        <v>25</v>
      </c>
      <c r="G54" s="55">
        <v>20</v>
      </c>
      <c r="H54" s="55">
        <v>25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24"/>
      <c r="C55" s="106"/>
      <c r="D55" s="51" t="s">
        <v>158</v>
      </c>
      <c r="E55" s="55">
        <v>4</v>
      </c>
      <c r="F55" s="55">
        <v>20</v>
      </c>
      <c r="G55" s="55">
        <v>25</v>
      </c>
      <c r="H55" s="55">
        <v>25</v>
      </c>
      <c r="I55" s="55">
        <v>0</v>
      </c>
      <c r="J55" s="55">
        <v>1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24"/>
      <c r="C56" s="107"/>
      <c r="D56" s="53" t="s">
        <v>49</v>
      </c>
      <c r="E56" s="54">
        <f>E54+E55</f>
        <v>5</v>
      </c>
      <c r="F56" s="54">
        <f t="shared" ref="F56:Z56" si="13">F54+F55</f>
        <v>45</v>
      </c>
      <c r="G56" s="54">
        <f t="shared" si="13"/>
        <v>45</v>
      </c>
      <c r="H56" s="54">
        <f t="shared" si="13"/>
        <v>50</v>
      </c>
      <c r="I56" s="54">
        <f t="shared" si="13"/>
        <v>2</v>
      </c>
      <c r="J56" s="54">
        <f t="shared" si="13"/>
        <v>1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148</v>
      </c>
    </row>
    <row r="57" spans="2:27" ht="42" customHeight="1">
      <c r="B57" s="124"/>
      <c r="C57" s="105" t="s">
        <v>63</v>
      </c>
      <c r="D57" s="51" t="s">
        <v>157</v>
      </c>
      <c r="E57" s="55">
        <v>3</v>
      </c>
      <c r="F57" s="55">
        <v>26</v>
      </c>
      <c r="G57" s="55">
        <v>10</v>
      </c>
      <c r="H57" s="55">
        <v>25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1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24"/>
      <c r="C58" s="106"/>
      <c r="D58" s="51" t="s">
        <v>158</v>
      </c>
      <c r="E58" s="55">
        <v>2</v>
      </c>
      <c r="F58" s="55">
        <v>25</v>
      </c>
      <c r="G58" s="55">
        <v>10</v>
      </c>
      <c r="H58" s="55">
        <v>25</v>
      </c>
      <c r="I58" s="55">
        <v>1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24"/>
      <c r="C59" s="107"/>
      <c r="D59" s="53" t="s">
        <v>49</v>
      </c>
      <c r="E59" s="54">
        <f>E57+E58</f>
        <v>5</v>
      </c>
      <c r="F59" s="54">
        <f t="shared" ref="F59:Z59" si="14">F57+F58</f>
        <v>51</v>
      </c>
      <c r="G59" s="54">
        <f t="shared" si="14"/>
        <v>20</v>
      </c>
      <c r="H59" s="54">
        <f t="shared" si="14"/>
        <v>50</v>
      </c>
      <c r="I59" s="54">
        <f t="shared" si="14"/>
        <v>1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1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128</v>
      </c>
    </row>
    <row r="60" spans="2:27" ht="42" customHeight="1">
      <c r="B60" s="124"/>
      <c r="C60" s="105" t="s">
        <v>64</v>
      </c>
      <c r="D60" s="51" t="s">
        <v>157</v>
      </c>
      <c r="E60" s="55">
        <v>3</v>
      </c>
      <c r="F60" s="55">
        <v>30</v>
      </c>
      <c r="G60" s="55">
        <v>18</v>
      </c>
      <c r="H60" s="55">
        <v>20</v>
      </c>
      <c r="I60" s="55">
        <v>1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24"/>
      <c r="C61" s="106"/>
      <c r="D61" s="51" t="s">
        <v>158</v>
      </c>
      <c r="E61" s="55">
        <v>2</v>
      </c>
      <c r="F61" s="55">
        <v>31</v>
      </c>
      <c r="G61" s="55">
        <v>16</v>
      </c>
      <c r="H61" s="55">
        <v>20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24"/>
      <c r="C62" s="107"/>
      <c r="D62" s="53" t="s">
        <v>49</v>
      </c>
      <c r="E62" s="54">
        <f>E60+E61</f>
        <v>5</v>
      </c>
      <c r="F62" s="54">
        <f t="shared" ref="F62:Z62" si="15">F60+F61</f>
        <v>61</v>
      </c>
      <c r="G62" s="54">
        <f t="shared" si="15"/>
        <v>34</v>
      </c>
      <c r="H62" s="54">
        <f t="shared" si="15"/>
        <v>40</v>
      </c>
      <c r="I62" s="54">
        <f t="shared" si="15"/>
        <v>1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0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141</v>
      </c>
    </row>
    <row r="63" spans="2:27" ht="42" customHeight="1">
      <c r="B63" s="124"/>
      <c r="C63" s="105" t="s">
        <v>65</v>
      </c>
      <c r="D63" s="51" t="s">
        <v>157</v>
      </c>
      <c r="E63" s="55">
        <v>5</v>
      </c>
      <c r="F63" s="55">
        <v>30</v>
      </c>
      <c r="G63" s="55">
        <v>15</v>
      </c>
      <c r="H63" s="55">
        <v>20</v>
      </c>
      <c r="I63" s="55">
        <v>1</v>
      </c>
      <c r="J63" s="55">
        <v>1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24"/>
      <c r="C64" s="106"/>
      <c r="D64" s="51" t="s">
        <v>158</v>
      </c>
      <c r="E64" s="55">
        <v>0</v>
      </c>
      <c r="F64" s="55">
        <v>25</v>
      </c>
      <c r="G64" s="55">
        <v>10</v>
      </c>
      <c r="H64" s="55">
        <v>25</v>
      </c>
      <c r="I64" s="55">
        <v>1</v>
      </c>
      <c r="J64" s="55">
        <v>2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5</v>
      </c>
      <c r="F65" s="54">
        <f t="shared" ref="F65:Z65" si="16">F63+F64</f>
        <v>55</v>
      </c>
      <c r="G65" s="54">
        <f t="shared" si="16"/>
        <v>25</v>
      </c>
      <c r="H65" s="54">
        <f t="shared" si="16"/>
        <v>45</v>
      </c>
      <c r="I65" s="54">
        <f t="shared" si="16"/>
        <v>2</v>
      </c>
      <c r="J65" s="54">
        <f t="shared" si="16"/>
        <v>3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135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51</v>
      </c>
      <c r="F66" s="75">
        <f t="shared" ref="F66:Z67" si="17">SUM(F15,F18,F21,F24,F27,F30,F33,F36,F39,F42,F45,F48,F51,F54,F57,F60,F63,)</f>
        <v>506</v>
      </c>
      <c r="G66" s="75">
        <f t="shared" si="17"/>
        <v>194</v>
      </c>
      <c r="H66" s="75">
        <f t="shared" si="17"/>
        <v>450</v>
      </c>
      <c r="I66" s="75">
        <f t="shared" si="17"/>
        <v>5</v>
      </c>
      <c r="J66" s="75">
        <f t="shared" si="17"/>
        <v>1</v>
      </c>
      <c r="K66" s="75">
        <f t="shared" si="17"/>
        <v>1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33</v>
      </c>
      <c r="F67" s="75">
        <f t="shared" si="17"/>
        <v>511</v>
      </c>
      <c r="G67" s="75">
        <f t="shared" si="17"/>
        <v>182</v>
      </c>
      <c r="H67" s="75">
        <f t="shared" si="17"/>
        <v>442</v>
      </c>
      <c r="I67" s="75">
        <f t="shared" si="17"/>
        <v>3</v>
      </c>
      <c r="J67" s="75">
        <f t="shared" si="17"/>
        <v>3</v>
      </c>
      <c r="K67" s="75">
        <f t="shared" si="17"/>
        <v>2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0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17"/>
      <c r="C68" s="118"/>
      <c r="D68" s="74"/>
      <c r="E68" s="76">
        <f>SUM(E66:E67)</f>
        <v>84</v>
      </c>
      <c r="F68" s="76">
        <f t="shared" ref="F68:Z68" si="18">SUM(F66:F67)</f>
        <v>1017</v>
      </c>
      <c r="G68" s="76">
        <f t="shared" si="18"/>
        <v>376</v>
      </c>
      <c r="H68" s="76">
        <f t="shared" si="18"/>
        <v>892</v>
      </c>
      <c r="I68" s="76">
        <f t="shared" si="18"/>
        <v>8</v>
      </c>
      <c r="J68" s="76">
        <f t="shared" si="18"/>
        <v>4</v>
      </c>
      <c r="K68" s="76">
        <f t="shared" si="18"/>
        <v>3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1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2385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3409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09" r:id="rId4"/>
      </mc:Fallback>
    </mc:AlternateContent>
    <mc:AlternateContent xmlns:mc="http://schemas.openxmlformats.org/markup-compatibility/2006">
      <mc:Choice Requires="x14">
        <oleObject progId="Paint.Picture" shapeId="913410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3410" r:id="rId6"/>
      </mc:Fallback>
    </mc:AlternateContent>
    <mc:AlternateContent xmlns:mc="http://schemas.openxmlformats.org/markup-compatibility/2006">
      <mc:Choice Requires="x14">
        <oleObject progId="Paint.Picture" shapeId="913411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3411" r:id="rId8"/>
      </mc:Fallback>
    </mc:AlternateContent>
    <mc:AlternateContent xmlns:mc="http://schemas.openxmlformats.org/markup-compatibility/2006">
      <mc:Choice Requires="x14">
        <oleObject progId="Paint.Picture" shapeId="913412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3412" r:id="rId10"/>
      </mc:Fallback>
    </mc:AlternateContent>
    <mc:AlternateContent xmlns:mc="http://schemas.openxmlformats.org/markup-compatibility/2006">
      <mc:Choice Requires="x14">
        <oleObject progId="MS_ClipArt_Gallery" shapeId="913413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3413" r:id="rId12"/>
      </mc:Fallback>
    </mc:AlternateContent>
    <mc:AlternateContent xmlns:mc="http://schemas.openxmlformats.org/markup-compatibility/2006">
      <mc:Choice Requires="x14">
        <oleObject progId="Paint.Picture" shapeId="913414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3414" r:id="rId14"/>
      </mc:Fallback>
    </mc:AlternateContent>
    <mc:AlternateContent xmlns:mc="http://schemas.openxmlformats.org/markup-compatibility/2006">
      <mc:Choice Requires="x14">
        <oleObject progId="Paint.Picture" shapeId="913415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3415" r:id="rId16"/>
      </mc:Fallback>
    </mc:AlternateContent>
    <mc:AlternateContent xmlns:mc="http://schemas.openxmlformats.org/markup-compatibility/2006">
      <mc:Choice Requires="x14">
        <oleObject progId="Paint.Picture" shapeId="913416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3416" r:id="rId18"/>
      </mc:Fallback>
    </mc:AlternateContent>
    <mc:AlternateContent xmlns:mc="http://schemas.openxmlformats.org/markup-compatibility/2006">
      <mc:Choice Requires="x14">
        <oleObject progId="Paint.Picture" shapeId="913417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3417" r:id="rId20"/>
      </mc:Fallback>
    </mc:AlternateContent>
    <mc:AlternateContent xmlns:mc="http://schemas.openxmlformats.org/markup-compatibility/2006">
      <mc:Choice Requires="x14">
        <oleObject progId="Paint.Picture" shapeId="913418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3418" r:id="rId22"/>
      </mc:Fallback>
    </mc:AlternateContent>
    <mc:AlternateContent xmlns:mc="http://schemas.openxmlformats.org/markup-compatibility/2006">
      <mc:Choice Requires="x14">
        <oleObject progId="Paint.Picture" shapeId="913419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3419" r:id="rId24"/>
      </mc:Fallback>
    </mc:AlternateContent>
    <mc:AlternateContent xmlns:mc="http://schemas.openxmlformats.org/markup-compatibility/2006">
      <mc:Choice Requires="x14">
        <oleObject progId="Paint.Picture" shapeId="913420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3420" r:id="rId26"/>
      </mc:Fallback>
    </mc:AlternateContent>
    <mc:AlternateContent xmlns:mc="http://schemas.openxmlformats.org/markup-compatibility/2006">
      <mc:Choice Requires="x14">
        <oleObject progId="Paint.Picture" shapeId="913421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3421" r:id="rId28"/>
      </mc:Fallback>
    </mc:AlternateContent>
    <mc:AlternateContent xmlns:mc="http://schemas.openxmlformats.org/markup-compatibility/2006">
      <mc:Choice Requires="x14">
        <oleObject progId="Paint.Picture" shapeId="913422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22" r:id="rId30"/>
      </mc:Fallback>
    </mc:AlternateContent>
    <mc:AlternateContent xmlns:mc="http://schemas.openxmlformats.org/markup-compatibility/2006">
      <mc:Choice Requires="x14">
        <oleObject progId="Paint.Picture" shapeId="913423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3423" r:id="rId32"/>
      </mc:Fallback>
    </mc:AlternateContent>
    <mc:AlternateContent xmlns:mc="http://schemas.openxmlformats.org/markup-compatibility/2006">
      <mc:Choice Requires="x14">
        <oleObject progId="Paint.Picture" shapeId="913424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3424" r:id="rId34"/>
      </mc:Fallback>
    </mc:AlternateContent>
    <mc:AlternateContent xmlns:mc="http://schemas.openxmlformats.org/markup-compatibility/2006">
      <mc:Choice Requires="x14">
        <oleObject progId="Paint.Picture" shapeId="913425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3425" r:id="rId36"/>
      </mc:Fallback>
    </mc:AlternateContent>
    <mc:AlternateContent xmlns:mc="http://schemas.openxmlformats.org/markup-compatibility/2006">
      <mc:Choice Requires="x14">
        <oleObject progId="Paint.Picture" shapeId="913426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3426" r:id="rId38"/>
      </mc:Fallback>
    </mc:AlternateContent>
    <mc:AlternateContent xmlns:mc="http://schemas.openxmlformats.org/markup-compatibility/2006">
      <mc:Choice Requires="x14">
        <oleObject progId="Paint.Picture" shapeId="913427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3427" r:id="rId40"/>
      </mc:Fallback>
    </mc:AlternateContent>
    <mc:AlternateContent xmlns:mc="http://schemas.openxmlformats.org/markup-compatibility/2006">
      <mc:Choice Requires="x14">
        <oleObject progId="Paint.Picture" shapeId="913428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3428" r:id="rId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72"/>
  <sheetViews>
    <sheetView view="pageBreakPreview" topLeftCell="A15" zoomScale="60" zoomScaleNormal="55" workbookViewId="0">
      <selection activeCell="B15" sqref="B15:B6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4.3320312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19.5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150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68" t="s">
        <v>156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31" t="s">
        <v>162</v>
      </c>
      <c r="W9" s="132"/>
      <c r="X9" s="70">
        <v>28</v>
      </c>
      <c r="Y9" s="84">
        <v>2</v>
      </c>
      <c r="Z9" s="70">
        <v>26</v>
      </c>
    </row>
    <row r="10" spans="2:31">
      <c r="B10" s="47" t="s">
        <v>16</v>
      </c>
      <c r="C10" s="48"/>
      <c r="D10" s="50">
        <v>6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24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19" t="s">
        <v>45</v>
      </c>
      <c r="C14" s="120"/>
      <c r="D14" s="12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175</v>
      </c>
      <c r="C15" s="105" t="s">
        <v>46</v>
      </c>
      <c r="D15" s="51" t="s">
        <v>157</v>
      </c>
      <c r="E15" s="52">
        <v>10</v>
      </c>
      <c r="F15" s="52">
        <v>30</v>
      </c>
      <c r="G15" s="52">
        <v>10</v>
      </c>
      <c r="H15" s="52">
        <v>29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10</v>
      </c>
      <c r="F16" s="52">
        <v>30</v>
      </c>
      <c r="G16" s="52">
        <v>10</v>
      </c>
      <c r="H16" s="52">
        <v>26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>E15+E16</f>
        <v>20</v>
      </c>
      <c r="F17" s="54">
        <f t="shared" ref="F17:Z17" si="0">F15+F16</f>
        <v>60</v>
      </c>
      <c r="G17" s="54">
        <f t="shared" si="0"/>
        <v>20</v>
      </c>
      <c r="H17" s="54">
        <f t="shared" si="0"/>
        <v>55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155</v>
      </c>
      <c r="AD17" s="6" t="s">
        <v>46</v>
      </c>
      <c r="AE17" s="6">
        <f>AA17</f>
        <v>155</v>
      </c>
    </row>
    <row r="18" spans="2:31" ht="42" customHeight="1">
      <c r="B18" s="124"/>
      <c r="C18" s="105" t="s">
        <v>50</v>
      </c>
      <c r="D18" s="51" t="s">
        <v>157</v>
      </c>
      <c r="E18" s="55">
        <v>20</v>
      </c>
      <c r="F18" s="55">
        <v>26</v>
      </c>
      <c r="G18" s="55">
        <v>12</v>
      </c>
      <c r="H18" s="55">
        <v>26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170</v>
      </c>
    </row>
    <row r="19" spans="2:31" ht="42" customHeight="1">
      <c r="B19" s="124"/>
      <c r="C19" s="106"/>
      <c r="D19" s="51" t="s">
        <v>158</v>
      </c>
      <c r="E19" s="55">
        <v>26</v>
      </c>
      <c r="F19" s="55">
        <v>25</v>
      </c>
      <c r="G19" s="55">
        <v>11</v>
      </c>
      <c r="H19" s="55">
        <v>24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185</v>
      </c>
    </row>
    <row r="20" spans="2:31" ht="42" customHeight="1">
      <c r="B20" s="124"/>
      <c r="C20" s="107"/>
      <c r="D20" s="53" t="s">
        <v>49</v>
      </c>
      <c r="E20" s="54">
        <f>E18+E19</f>
        <v>46</v>
      </c>
      <c r="F20" s="54">
        <f t="shared" ref="F20:Z20" si="1">F18+F19</f>
        <v>51</v>
      </c>
      <c r="G20" s="54">
        <f t="shared" si="1"/>
        <v>23</v>
      </c>
      <c r="H20" s="54">
        <f t="shared" si="1"/>
        <v>50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170</v>
      </c>
      <c r="AD20" s="6" t="s">
        <v>52</v>
      </c>
      <c r="AE20" s="6">
        <f>AA26</f>
        <v>184</v>
      </c>
    </row>
    <row r="21" spans="2:31" ht="42" customHeight="1">
      <c r="B21" s="124"/>
      <c r="C21" s="105" t="s">
        <v>51</v>
      </c>
      <c r="D21" s="51" t="s">
        <v>157</v>
      </c>
      <c r="E21" s="55">
        <v>20</v>
      </c>
      <c r="F21" s="55">
        <v>35</v>
      </c>
      <c r="G21" s="55">
        <v>16</v>
      </c>
      <c r="H21" s="55">
        <v>20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166</v>
      </c>
    </row>
    <row r="22" spans="2:31" ht="42" customHeight="1">
      <c r="B22" s="124"/>
      <c r="C22" s="106"/>
      <c r="D22" s="51" t="s">
        <v>158</v>
      </c>
      <c r="E22" s="55">
        <v>23</v>
      </c>
      <c r="F22" s="55">
        <v>37</v>
      </c>
      <c r="G22" s="55">
        <v>14</v>
      </c>
      <c r="H22" s="55">
        <v>20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148</v>
      </c>
    </row>
    <row r="23" spans="2:31" ht="42" customHeight="1">
      <c r="B23" s="124"/>
      <c r="C23" s="107"/>
      <c r="D23" s="53" t="s">
        <v>49</v>
      </c>
      <c r="E23" s="54">
        <f>E21+E22</f>
        <v>43</v>
      </c>
      <c r="F23" s="54">
        <f t="shared" ref="F23:Z23" si="2">F21+F22</f>
        <v>72</v>
      </c>
      <c r="G23" s="54">
        <f t="shared" si="2"/>
        <v>30</v>
      </c>
      <c r="H23" s="54">
        <f t="shared" si="2"/>
        <v>40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185</v>
      </c>
      <c r="AD23" s="6" t="s">
        <v>55</v>
      </c>
      <c r="AE23" s="6">
        <f>AA35</f>
        <v>178</v>
      </c>
    </row>
    <row r="24" spans="2:31" ht="42" customHeight="1">
      <c r="B24" s="124"/>
      <c r="C24" s="105" t="s">
        <v>52</v>
      </c>
      <c r="D24" s="51" t="s">
        <v>157</v>
      </c>
      <c r="E24" s="55">
        <v>25</v>
      </c>
      <c r="F24" s="55">
        <v>29</v>
      </c>
      <c r="G24" s="55">
        <v>15</v>
      </c>
      <c r="H24" s="55">
        <v>25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196</v>
      </c>
    </row>
    <row r="25" spans="2:31" ht="42" customHeight="1">
      <c r="B25" s="124"/>
      <c r="C25" s="106"/>
      <c r="D25" s="51" t="s">
        <v>158</v>
      </c>
      <c r="E25" s="55">
        <v>25</v>
      </c>
      <c r="F25" s="55">
        <v>30</v>
      </c>
      <c r="G25" s="55">
        <v>10</v>
      </c>
      <c r="H25" s="55">
        <v>25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162</v>
      </c>
    </row>
    <row r="26" spans="2:31" ht="42" customHeight="1">
      <c r="B26" s="124"/>
      <c r="C26" s="107"/>
      <c r="D26" s="53" t="s">
        <v>49</v>
      </c>
      <c r="E26" s="54">
        <f>E24+E25</f>
        <v>50</v>
      </c>
      <c r="F26" s="54">
        <f t="shared" ref="F26:Z26" si="3">F24+F25</f>
        <v>59</v>
      </c>
      <c r="G26" s="54">
        <f t="shared" si="3"/>
        <v>25</v>
      </c>
      <c r="H26" s="54">
        <f t="shared" si="3"/>
        <v>50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184</v>
      </c>
      <c r="AD26" s="6" t="s">
        <v>58</v>
      </c>
      <c r="AE26" s="6">
        <f>AA44</f>
        <v>118</v>
      </c>
    </row>
    <row r="27" spans="2:31" ht="42" customHeight="1">
      <c r="B27" s="125"/>
      <c r="C27" s="110" t="s">
        <v>53</v>
      </c>
      <c r="D27" s="51" t="s">
        <v>157</v>
      </c>
      <c r="E27" s="55">
        <v>20</v>
      </c>
      <c r="F27" s="55">
        <v>25</v>
      </c>
      <c r="G27" s="55">
        <v>15</v>
      </c>
      <c r="H27" s="55">
        <v>26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116</v>
      </c>
    </row>
    <row r="28" spans="2:31" ht="42" customHeight="1">
      <c r="B28" s="125"/>
      <c r="C28" s="111"/>
      <c r="D28" s="51" t="s">
        <v>158</v>
      </c>
      <c r="E28" s="55">
        <v>20</v>
      </c>
      <c r="F28" s="55">
        <v>25</v>
      </c>
      <c r="G28" s="55">
        <v>10</v>
      </c>
      <c r="H28" s="55">
        <v>25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136</v>
      </c>
    </row>
    <row r="29" spans="2:31" ht="42" customHeight="1">
      <c r="B29" s="125"/>
      <c r="C29" s="112"/>
      <c r="D29" s="53" t="s">
        <v>49</v>
      </c>
      <c r="E29" s="54">
        <f>E27+E28</f>
        <v>40</v>
      </c>
      <c r="F29" s="54">
        <f t="shared" ref="F29:Z29" si="4">F27+F28</f>
        <v>50</v>
      </c>
      <c r="G29" s="54">
        <f t="shared" si="4"/>
        <v>25</v>
      </c>
      <c r="H29" s="54">
        <f t="shared" si="4"/>
        <v>51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166</v>
      </c>
      <c r="AD29" s="6" t="s">
        <v>61</v>
      </c>
      <c r="AE29" s="6">
        <f>AA53</f>
        <v>196</v>
      </c>
    </row>
    <row r="30" spans="2:31" ht="42" customHeight="1">
      <c r="B30" s="124"/>
      <c r="C30" s="105" t="s">
        <v>54</v>
      </c>
      <c r="D30" s="51" t="s">
        <v>157</v>
      </c>
      <c r="E30" s="55">
        <v>10</v>
      </c>
      <c r="F30" s="55">
        <v>23</v>
      </c>
      <c r="G30" s="55">
        <v>11</v>
      </c>
      <c r="H30" s="55">
        <v>29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162</v>
      </c>
    </row>
    <row r="31" spans="2:31" ht="42" customHeight="1">
      <c r="B31" s="124"/>
      <c r="C31" s="106"/>
      <c r="D31" s="51" t="s">
        <v>158</v>
      </c>
      <c r="E31" s="55">
        <v>10</v>
      </c>
      <c r="F31" s="55">
        <v>24</v>
      </c>
      <c r="G31" s="55">
        <v>11</v>
      </c>
      <c r="H31" s="55">
        <v>30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113</v>
      </c>
    </row>
    <row r="32" spans="2:31" ht="42" customHeight="1">
      <c r="B32" s="124"/>
      <c r="C32" s="107"/>
      <c r="D32" s="53" t="s">
        <v>49</v>
      </c>
      <c r="E32" s="54">
        <f>E30+E31</f>
        <v>20</v>
      </c>
      <c r="F32" s="54">
        <f t="shared" ref="F32:Z32" si="5">F30+F31</f>
        <v>47</v>
      </c>
      <c r="G32" s="54">
        <f t="shared" si="5"/>
        <v>22</v>
      </c>
      <c r="H32" s="54">
        <f t="shared" si="5"/>
        <v>59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148</v>
      </c>
      <c r="AD32" s="6" t="s">
        <v>64</v>
      </c>
      <c r="AE32" s="6">
        <f>AA62</f>
        <v>159</v>
      </c>
    </row>
    <row r="33" spans="2:31" ht="42" customHeight="1">
      <c r="B33" s="124"/>
      <c r="C33" s="105" t="s">
        <v>55</v>
      </c>
      <c r="D33" s="51" t="s">
        <v>157</v>
      </c>
      <c r="E33" s="55">
        <v>20</v>
      </c>
      <c r="F33" s="55">
        <v>26</v>
      </c>
      <c r="G33" s="55">
        <v>10</v>
      </c>
      <c r="H33" s="55">
        <v>30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138</v>
      </c>
    </row>
    <row r="34" spans="2:31" ht="42" customHeight="1">
      <c r="B34" s="124"/>
      <c r="C34" s="106"/>
      <c r="D34" s="51" t="s">
        <v>158</v>
      </c>
      <c r="E34" s="55">
        <v>20</v>
      </c>
      <c r="F34" s="55">
        <v>27</v>
      </c>
      <c r="G34" s="55">
        <v>10</v>
      </c>
      <c r="H34" s="55">
        <v>35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24"/>
      <c r="C35" s="107"/>
      <c r="D35" s="56" t="s">
        <v>49</v>
      </c>
      <c r="E35" s="54">
        <f>E33+E34</f>
        <v>40</v>
      </c>
      <c r="F35" s="54">
        <f t="shared" ref="F35:Z35" si="6">F33+F34</f>
        <v>53</v>
      </c>
      <c r="G35" s="54">
        <f t="shared" si="6"/>
        <v>20</v>
      </c>
      <c r="H35" s="54">
        <f t="shared" si="6"/>
        <v>65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178</v>
      </c>
      <c r="AD35" s="1"/>
      <c r="AE35" s="1"/>
    </row>
    <row r="36" spans="2:31" ht="42" customHeight="1">
      <c r="B36" s="124"/>
      <c r="C36" s="105" t="s">
        <v>56</v>
      </c>
      <c r="D36" s="51" t="s">
        <v>157</v>
      </c>
      <c r="E36" s="55">
        <v>10</v>
      </c>
      <c r="F36" s="55">
        <v>25</v>
      </c>
      <c r="G36" s="55">
        <v>10</v>
      </c>
      <c r="H36" s="55">
        <v>50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24"/>
      <c r="C37" s="106"/>
      <c r="D37" s="51" t="s">
        <v>158</v>
      </c>
      <c r="E37" s="55">
        <v>16</v>
      </c>
      <c r="F37" s="55">
        <v>50</v>
      </c>
      <c r="G37" s="55">
        <v>10</v>
      </c>
      <c r="H37" s="55">
        <v>25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24"/>
      <c r="C38" s="107"/>
      <c r="D38" s="53" t="s">
        <v>49</v>
      </c>
      <c r="E38" s="54">
        <f>E36+E37</f>
        <v>26</v>
      </c>
      <c r="F38" s="54">
        <f t="shared" ref="F38:Z38" si="7">F36+F37</f>
        <v>75</v>
      </c>
      <c r="G38" s="54">
        <f t="shared" si="7"/>
        <v>20</v>
      </c>
      <c r="H38" s="54">
        <f t="shared" si="7"/>
        <v>75</v>
      </c>
      <c r="I38" s="54">
        <f t="shared" si="7"/>
        <v>0</v>
      </c>
      <c r="J38" s="54">
        <f t="shared" si="7"/>
        <v>0</v>
      </c>
      <c r="K38" s="54">
        <f t="shared" si="7"/>
        <v>0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196</v>
      </c>
      <c r="AD38" s="1"/>
      <c r="AE38" s="1"/>
    </row>
    <row r="39" spans="2:31" ht="42" customHeight="1">
      <c r="B39" s="124"/>
      <c r="C39" s="105" t="s">
        <v>57</v>
      </c>
      <c r="D39" s="51" t="s">
        <v>157</v>
      </c>
      <c r="E39" s="55">
        <v>19</v>
      </c>
      <c r="F39" s="55">
        <v>20</v>
      </c>
      <c r="G39" s="55">
        <v>26</v>
      </c>
      <c r="H39" s="55">
        <v>20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24"/>
      <c r="C40" s="106"/>
      <c r="D40" s="51" t="s">
        <v>158</v>
      </c>
      <c r="E40" s="55">
        <v>16</v>
      </c>
      <c r="F40" s="55">
        <v>20</v>
      </c>
      <c r="G40" s="55">
        <v>20</v>
      </c>
      <c r="H40" s="55">
        <v>21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24"/>
      <c r="C41" s="107"/>
      <c r="D41" s="53" t="s">
        <v>49</v>
      </c>
      <c r="E41" s="54">
        <f>E39+E40</f>
        <v>35</v>
      </c>
      <c r="F41" s="54">
        <f t="shared" ref="F41:Z41" si="8">F39+F40</f>
        <v>40</v>
      </c>
      <c r="G41" s="54">
        <f t="shared" si="8"/>
        <v>46</v>
      </c>
      <c r="H41" s="54">
        <f t="shared" si="8"/>
        <v>41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162</v>
      </c>
      <c r="AD41" s="1"/>
      <c r="AE41" s="1"/>
    </row>
    <row r="42" spans="2:31" ht="42" customHeight="1">
      <c r="B42" s="124"/>
      <c r="C42" s="105" t="s">
        <v>58</v>
      </c>
      <c r="D42" s="51" t="s">
        <v>157</v>
      </c>
      <c r="E42" s="55">
        <v>10</v>
      </c>
      <c r="F42" s="55">
        <v>26</v>
      </c>
      <c r="G42" s="55">
        <v>10</v>
      </c>
      <c r="H42" s="55">
        <v>19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10</v>
      </c>
      <c r="F43" s="55">
        <v>23</v>
      </c>
      <c r="G43" s="55">
        <v>10</v>
      </c>
      <c r="H43" s="55">
        <v>10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20</v>
      </c>
      <c r="F44" s="54">
        <f t="shared" ref="F44:Z44" si="9">F42+F43</f>
        <v>49</v>
      </c>
      <c r="G44" s="54">
        <f t="shared" si="9"/>
        <v>20</v>
      </c>
      <c r="H44" s="54">
        <f t="shared" si="9"/>
        <v>29</v>
      </c>
      <c r="I44" s="54">
        <f t="shared" si="9"/>
        <v>0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118</v>
      </c>
    </row>
    <row r="45" spans="2:31" ht="42" customHeight="1">
      <c r="B45" s="124"/>
      <c r="C45" s="105" t="s">
        <v>59</v>
      </c>
      <c r="D45" s="51" t="s">
        <v>157</v>
      </c>
      <c r="E45" s="55">
        <v>20</v>
      </c>
      <c r="F45" s="55">
        <v>20</v>
      </c>
      <c r="G45" s="55">
        <v>0</v>
      </c>
      <c r="H45" s="55">
        <v>20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10</v>
      </c>
      <c r="F46" s="55">
        <v>20</v>
      </c>
      <c r="G46" s="55">
        <v>0</v>
      </c>
      <c r="H46" s="55">
        <v>26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30</v>
      </c>
      <c r="F47" s="54">
        <f t="shared" ref="F47:Z47" si="10">F45+F46</f>
        <v>40</v>
      </c>
      <c r="G47" s="54">
        <f t="shared" si="10"/>
        <v>0</v>
      </c>
      <c r="H47" s="54">
        <f t="shared" si="10"/>
        <v>46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116</v>
      </c>
    </row>
    <row r="48" spans="2:31" ht="42" customHeight="1">
      <c r="B48" s="124"/>
      <c r="C48" s="126" t="s">
        <v>66</v>
      </c>
      <c r="D48" s="51" t="s">
        <v>157</v>
      </c>
      <c r="E48" s="55">
        <v>20</v>
      </c>
      <c r="F48" s="55">
        <v>26</v>
      </c>
      <c r="G48" s="55">
        <v>0</v>
      </c>
      <c r="H48" s="55">
        <v>20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24"/>
      <c r="C49" s="127"/>
      <c r="D49" s="51" t="s">
        <v>158</v>
      </c>
      <c r="E49" s="55">
        <v>20</v>
      </c>
      <c r="F49" s="55">
        <v>25</v>
      </c>
      <c r="G49" s="55">
        <v>0</v>
      </c>
      <c r="H49" s="55">
        <v>25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24"/>
      <c r="C50" s="128"/>
      <c r="D50" s="53" t="s">
        <v>49</v>
      </c>
      <c r="E50" s="54">
        <f>E48+E49</f>
        <v>40</v>
      </c>
      <c r="F50" s="54">
        <f t="shared" ref="F50:Z50" si="11">F48+F49</f>
        <v>51</v>
      </c>
      <c r="G50" s="54">
        <f t="shared" si="11"/>
        <v>0</v>
      </c>
      <c r="H50" s="54">
        <f t="shared" si="11"/>
        <v>45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136</v>
      </c>
    </row>
    <row r="51" spans="2:27" ht="42" customHeight="1">
      <c r="B51" s="124"/>
      <c r="C51" s="105" t="s">
        <v>61</v>
      </c>
      <c r="D51" s="51" t="s">
        <v>157</v>
      </c>
      <c r="E51" s="55">
        <v>26</v>
      </c>
      <c r="F51" s="55">
        <v>50</v>
      </c>
      <c r="G51" s="55">
        <v>2</v>
      </c>
      <c r="H51" s="55">
        <v>45</v>
      </c>
      <c r="I51" s="55">
        <v>0</v>
      </c>
      <c r="J51" s="55">
        <v>1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24"/>
      <c r="C52" s="106"/>
      <c r="D52" s="51" t="s">
        <v>158</v>
      </c>
      <c r="E52" s="55">
        <v>25</v>
      </c>
      <c r="F52" s="55">
        <v>20</v>
      </c>
      <c r="G52" s="55">
        <v>2</v>
      </c>
      <c r="H52" s="55">
        <v>25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24"/>
      <c r="C53" s="107"/>
      <c r="D53" s="53" t="s">
        <v>49</v>
      </c>
      <c r="E53" s="54">
        <f>E51+E52</f>
        <v>51</v>
      </c>
      <c r="F53" s="54">
        <f t="shared" ref="F53:Z53" si="12">F51+F52</f>
        <v>70</v>
      </c>
      <c r="G53" s="54">
        <f t="shared" si="12"/>
        <v>4</v>
      </c>
      <c r="H53" s="54">
        <f t="shared" si="12"/>
        <v>70</v>
      </c>
      <c r="I53" s="54">
        <f t="shared" si="12"/>
        <v>0</v>
      </c>
      <c r="J53" s="54">
        <f t="shared" si="12"/>
        <v>1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196</v>
      </c>
    </row>
    <row r="54" spans="2:27" ht="42" customHeight="1">
      <c r="B54" s="124"/>
      <c r="C54" s="105" t="s">
        <v>62</v>
      </c>
      <c r="D54" s="51" t="s">
        <v>157</v>
      </c>
      <c r="E54" s="55">
        <v>20</v>
      </c>
      <c r="F54" s="55">
        <v>35</v>
      </c>
      <c r="G54" s="55">
        <v>1</v>
      </c>
      <c r="H54" s="55">
        <v>29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24"/>
      <c r="C55" s="106"/>
      <c r="D55" s="51" t="s">
        <v>158</v>
      </c>
      <c r="E55" s="55">
        <v>20</v>
      </c>
      <c r="F55" s="55">
        <v>30</v>
      </c>
      <c r="G55" s="55">
        <v>1</v>
      </c>
      <c r="H55" s="55">
        <v>26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24"/>
      <c r="C56" s="107"/>
      <c r="D56" s="53" t="s">
        <v>49</v>
      </c>
      <c r="E56" s="54">
        <f>E54+E55</f>
        <v>40</v>
      </c>
      <c r="F56" s="54">
        <f t="shared" ref="F56:Z56" si="13">F54+F55</f>
        <v>65</v>
      </c>
      <c r="G56" s="54">
        <f t="shared" si="13"/>
        <v>2</v>
      </c>
      <c r="H56" s="54">
        <f t="shared" si="13"/>
        <v>55</v>
      </c>
      <c r="I56" s="54">
        <f t="shared" si="13"/>
        <v>0</v>
      </c>
      <c r="J56" s="54">
        <f t="shared" si="13"/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162</v>
      </c>
    </row>
    <row r="57" spans="2:27" ht="42" customHeight="1">
      <c r="B57" s="124"/>
      <c r="C57" s="105" t="s">
        <v>63</v>
      </c>
      <c r="D57" s="51" t="s">
        <v>157</v>
      </c>
      <c r="E57" s="55">
        <v>10</v>
      </c>
      <c r="F57" s="55">
        <v>20</v>
      </c>
      <c r="G57" s="55">
        <v>1</v>
      </c>
      <c r="H57" s="55">
        <v>26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24"/>
      <c r="C58" s="106"/>
      <c r="D58" s="51" t="s">
        <v>158</v>
      </c>
      <c r="E58" s="55">
        <v>10</v>
      </c>
      <c r="F58" s="55">
        <v>20</v>
      </c>
      <c r="G58" s="55">
        <v>1</v>
      </c>
      <c r="H58" s="55">
        <v>25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24"/>
      <c r="C59" s="107"/>
      <c r="D59" s="53" t="s">
        <v>49</v>
      </c>
      <c r="E59" s="54">
        <f>E57+E58</f>
        <v>20</v>
      </c>
      <c r="F59" s="54">
        <f t="shared" ref="F59:Z59" si="14">F57+F58</f>
        <v>40</v>
      </c>
      <c r="G59" s="54">
        <f t="shared" si="14"/>
        <v>2</v>
      </c>
      <c r="H59" s="54">
        <f t="shared" si="14"/>
        <v>51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113</v>
      </c>
    </row>
    <row r="60" spans="2:27" ht="42" customHeight="1">
      <c r="B60" s="124"/>
      <c r="C60" s="105" t="s">
        <v>64</v>
      </c>
      <c r="D60" s="51" t="s">
        <v>157</v>
      </c>
      <c r="E60" s="55">
        <v>26</v>
      </c>
      <c r="F60" s="55">
        <v>26</v>
      </c>
      <c r="G60" s="55">
        <v>2</v>
      </c>
      <c r="H60" s="55">
        <v>20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1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24"/>
      <c r="C61" s="106"/>
      <c r="D61" s="51" t="s">
        <v>158</v>
      </c>
      <c r="E61" s="55">
        <v>25</v>
      </c>
      <c r="F61" s="55">
        <v>30</v>
      </c>
      <c r="G61" s="55">
        <v>1</v>
      </c>
      <c r="H61" s="55">
        <v>26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2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24"/>
      <c r="C62" s="107"/>
      <c r="D62" s="53" t="s">
        <v>49</v>
      </c>
      <c r="E62" s="54">
        <f>E60+E61</f>
        <v>51</v>
      </c>
      <c r="F62" s="54">
        <f t="shared" ref="F62:Z62" si="15">F60+F61</f>
        <v>56</v>
      </c>
      <c r="G62" s="54">
        <f t="shared" si="15"/>
        <v>3</v>
      </c>
      <c r="H62" s="54">
        <f t="shared" si="15"/>
        <v>46</v>
      </c>
      <c r="I62" s="54">
        <f t="shared" si="15"/>
        <v>0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3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159</v>
      </c>
    </row>
    <row r="63" spans="2:27" ht="42" customHeight="1">
      <c r="B63" s="124"/>
      <c r="C63" s="105" t="s">
        <v>65</v>
      </c>
      <c r="D63" s="51" t="s">
        <v>157</v>
      </c>
      <c r="E63" s="55">
        <v>26</v>
      </c>
      <c r="F63" s="55">
        <v>20</v>
      </c>
      <c r="G63" s="55">
        <v>1</v>
      </c>
      <c r="H63" s="55">
        <v>20</v>
      </c>
      <c r="I63" s="55">
        <v>1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24"/>
      <c r="C64" s="106"/>
      <c r="D64" s="51" t="s">
        <v>158</v>
      </c>
      <c r="E64" s="55">
        <v>24</v>
      </c>
      <c r="F64" s="55">
        <v>20</v>
      </c>
      <c r="G64" s="55">
        <v>1</v>
      </c>
      <c r="H64" s="55">
        <v>25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50</v>
      </c>
      <c r="F65" s="54">
        <f t="shared" ref="F65:Z65" si="16">F63+F64</f>
        <v>40</v>
      </c>
      <c r="G65" s="54">
        <f t="shared" si="16"/>
        <v>2</v>
      </c>
      <c r="H65" s="54">
        <f t="shared" si="16"/>
        <v>45</v>
      </c>
      <c r="I65" s="54">
        <f t="shared" si="16"/>
        <v>1</v>
      </c>
      <c r="J65" s="54">
        <f t="shared" si="16"/>
        <v>0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138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312</v>
      </c>
      <c r="F66" s="75">
        <f t="shared" ref="F66:Z67" si="17">SUM(F15,F18,F21,F24,F27,F30,F33,F36,F39,F42,F45,F48,F51,F54,F57,F60,F63,)</f>
        <v>462</v>
      </c>
      <c r="G66" s="75">
        <f t="shared" si="17"/>
        <v>142</v>
      </c>
      <c r="H66" s="75">
        <f t="shared" si="17"/>
        <v>454</v>
      </c>
      <c r="I66" s="75">
        <f t="shared" si="17"/>
        <v>1</v>
      </c>
      <c r="J66" s="75">
        <f t="shared" si="17"/>
        <v>1</v>
      </c>
      <c r="K66" s="75">
        <f t="shared" si="17"/>
        <v>0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310</v>
      </c>
      <c r="F67" s="75">
        <f t="shared" si="17"/>
        <v>456</v>
      </c>
      <c r="G67" s="75">
        <f t="shared" si="17"/>
        <v>122</v>
      </c>
      <c r="H67" s="75">
        <f t="shared" si="17"/>
        <v>419</v>
      </c>
      <c r="I67" s="75">
        <f t="shared" si="17"/>
        <v>0</v>
      </c>
      <c r="J67" s="75">
        <f t="shared" si="17"/>
        <v>0</v>
      </c>
      <c r="K67" s="75">
        <f t="shared" si="17"/>
        <v>0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2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17"/>
      <c r="C68" s="118"/>
      <c r="D68" s="74"/>
      <c r="E68" s="76">
        <f>SUM(E66:E67)</f>
        <v>622</v>
      </c>
      <c r="F68" s="76">
        <f t="shared" ref="F68:Z68" si="18">SUM(F66:F67)</f>
        <v>918</v>
      </c>
      <c r="G68" s="76">
        <f t="shared" si="18"/>
        <v>264</v>
      </c>
      <c r="H68" s="76">
        <f t="shared" si="18"/>
        <v>873</v>
      </c>
      <c r="I68" s="76">
        <f t="shared" si="18"/>
        <v>1</v>
      </c>
      <c r="J68" s="76">
        <f t="shared" si="18"/>
        <v>1</v>
      </c>
      <c r="K68" s="76">
        <f t="shared" si="18"/>
        <v>0</v>
      </c>
      <c r="L68" s="76">
        <f t="shared" si="18"/>
        <v>0</v>
      </c>
      <c r="M68" s="76">
        <f t="shared" si="18"/>
        <v>0</v>
      </c>
      <c r="N68" s="76">
        <f t="shared" si="18"/>
        <v>0</v>
      </c>
      <c r="O68" s="76">
        <f t="shared" si="18"/>
        <v>3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2682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5457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5457" r:id="rId4"/>
      </mc:Fallback>
    </mc:AlternateContent>
    <mc:AlternateContent xmlns:mc="http://schemas.openxmlformats.org/markup-compatibility/2006">
      <mc:Choice Requires="x14">
        <oleObject progId="Paint.Picture" shapeId="915458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5458" r:id="rId6"/>
      </mc:Fallback>
    </mc:AlternateContent>
    <mc:AlternateContent xmlns:mc="http://schemas.openxmlformats.org/markup-compatibility/2006">
      <mc:Choice Requires="x14">
        <oleObject progId="Paint.Picture" shapeId="915459" r:id="rId8">
          <objectPr defaultSize="0" altText="" r:id="rId9">
            <anchor moveWithCells="1">
              <from>
                <xdr:col>14</xdr:col>
                <xdr:colOff>99060</xdr:colOff>
                <xdr:row>13</xdr:row>
                <xdr:rowOff>502920</xdr:rowOff>
              </from>
              <to>
                <xdr:col>14</xdr:col>
                <xdr:colOff>579120</xdr:colOff>
                <xdr:row>13</xdr:row>
                <xdr:rowOff>693420</xdr:rowOff>
              </to>
            </anchor>
          </objectPr>
        </oleObject>
      </mc:Choice>
      <mc:Fallback>
        <oleObject progId="Paint.Picture" shapeId="915459" r:id="rId8"/>
      </mc:Fallback>
    </mc:AlternateContent>
    <mc:AlternateContent xmlns:mc="http://schemas.openxmlformats.org/markup-compatibility/2006">
      <mc:Choice Requires="x14">
        <oleObject progId="Paint.Picture" shapeId="915460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106680</xdr:rowOff>
              </from>
              <to>
                <xdr:col>9</xdr:col>
                <xdr:colOff>594360</xdr:colOff>
                <xdr:row>13</xdr:row>
                <xdr:rowOff>556260</xdr:rowOff>
              </to>
            </anchor>
          </objectPr>
        </oleObject>
      </mc:Choice>
      <mc:Fallback>
        <oleObject progId="Paint.Picture" shapeId="915460" r:id="rId10"/>
      </mc:Fallback>
    </mc:AlternateContent>
    <mc:AlternateContent xmlns:mc="http://schemas.openxmlformats.org/markup-compatibility/2006">
      <mc:Choice Requires="x14">
        <oleObject progId="MS_ClipArt_Gallery" shapeId="915461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5461" r:id="rId12"/>
      </mc:Fallback>
    </mc:AlternateContent>
    <mc:AlternateContent xmlns:mc="http://schemas.openxmlformats.org/markup-compatibility/2006">
      <mc:Choice Requires="x14">
        <oleObject progId="Paint.Picture" shapeId="915462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5462" r:id="rId14"/>
      </mc:Fallback>
    </mc:AlternateContent>
    <mc:AlternateContent xmlns:mc="http://schemas.openxmlformats.org/markup-compatibility/2006">
      <mc:Choice Requires="x14">
        <oleObject progId="Paint.Picture" shapeId="915463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5463" r:id="rId16"/>
      </mc:Fallback>
    </mc:AlternateContent>
    <mc:AlternateContent xmlns:mc="http://schemas.openxmlformats.org/markup-compatibility/2006">
      <mc:Choice Requires="x14">
        <oleObject progId="Paint.Picture" shapeId="915464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5464" r:id="rId18"/>
      </mc:Fallback>
    </mc:AlternateContent>
    <mc:AlternateContent xmlns:mc="http://schemas.openxmlformats.org/markup-compatibility/2006">
      <mc:Choice Requires="x14">
        <oleObject progId="Paint.Picture" shapeId="915465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5465" r:id="rId20"/>
      </mc:Fallback>
    </mc:AlternateContent>
    <mc:AlternateContent xmlns:mc="http://schemas.openxmlformats.org/markup-compatibility/2006">
      <mc:Choice Requires="x14">
        <oleObject progId="Paint.Picture" shapeId="915466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5466" r:id="rId22"/>
      </mc:Fallback>
    </mc:AlternateContent>
    <mc:AlternateContent xmlns:mc="http://schemas.openxmlformats.org/markup-compatibility/2006">
      <mc:Choice Requires="x14">
        <oleObject progId="Paint.Picture" shapeId="915467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5467" r:id="rId24"/>
      </mc:Fallback>
    </mc:AlternateContent>
    <mc:AlternateContent xmlns:mc="http://schemas.openxmlformats.org/markup-compatibility/2006">
      <mc:Choice Requires="x14">
        <oleObject progId="Paint.Picture" shapeId="915468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5468" r:id="rId26"/>
      </mc:Fallback>
    </mc:AlternateContent>
    <mc:AlternateContent xmlns:mc="http://schemas.openxmlformats.org/markup-compatibility/2006">
      <mc:Choice Requires="x14">
        <oleObject progId="Paint.Picture" shapeId="915469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5469" r:id="rId28"/>
      </mc:Fallback>
    </mc:AlternateContent>
    <mc:AlternateContent xmlns:mc="http://schemas.openxmlformats.org/markup-compatibility/2006">
      <mc:Choice Requires="x14">
        <oleObject progId="Paint.Picture" shapeId="915470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5470" r:id="rId30"/>
      </mc:Fallback>
    </mc:AlternateContent>
    <mc:AlternateContent xmlns:mc="http://schemas.openxmlformats.org/markup-compatibility/2006">
      <mc:Choice Requires="x14">
        <oleObject progId="Paint.Picture" shapeId="915471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5471" r:id="rId32"/>
      </mc:Fallback>
    </mc:AlternateContent>
    <mc:AlternateContent xmlns:mc="http://schemas.openxmlformats.org/markup-compatibility/2006">
      <mc:Choice Requires="x14">
        <oleObject progId="Paint.Picture" shapeId="915472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5472" r:id="rId34"/>
      </mc:Fallback>
    </mc:AlternateContent>
    <mc:AlternateContent xmlns:mc="http://schemas.openxmlformats.org/markup-compatibility/2006">
      <mc:Choice Requires="x14">
        <oleObject progId="Paint.Picture" shapeId="915473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5473" r:id="rId36"/>
      </mc:Fallback>
    </mc:AlternateContent>
    <mc:AlternateContent xmlns:mc="http://schemas.openxmlformats.org/markup-compatibility/2006">
      <mc:Choice Requires="x14">
        <oleObject progId="Paint.Picture" shapeId="915474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5474" r:id="rId38"/>
      </mc:Fallback>
    </mc:AlternateContent>
    <mc:AlternateContent xmlns:mc="http://schemas.openxmlformats.org/markup-compatibility/2006">
      <mc:Choice Requires="x14">
        <oleObject progId="Paint.Picture" shapeId="915475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5475" r:id="rId40"/>
      </mc:Fallback>
    </mc:AlternateContent>
    <mc:AlternateContent xmlns:mc="http://schemas.openxmlformats.org/markup-compatibility/2006">
      <mc:Choice Requires="x14">
        <oleObject progId="Paint.Picture" shapeId="915476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5476" r:id="rId42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E72"/>
  <sheetViews>
    <sheetView view="pageBreakPreview" topLeftCell="A15" zoomScale="62" zoomScaleNormal="55" zoomScaleSheetLayoutView="62" workbookViewId="0">
      <selection activeCell="Q29" sqref="Q29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6.6640625" style="1" customWidth="1"/>
    <col min="8" max="8" width="17.33203125" style="1" customWidth="1"/>
    <col min="9" max="10" width="12.33203125" style="1" customWidth="1"/>
    <col min="11" max="11" width="15.33203125" style="1" customWidth="1"/>
    <col min="12" max="12" width="10.6640625" style="1" customWidth="1"/>
    <col min="13" max="13" width="11.5546875" style="1" customWidth="1"/>
    <col min="14" max="14" width="12.5546875" style="1" customWidth="1"/>
    <col min="15" max="15" width="11.109375" style="1" customWidth="1"/>
    <col min="16" max="16" width="12.6640625" style="1" customWidth="1"/>
    <col min="17" max="18" width="10.33203125" style="1" customWidth="1"/>
    <col min="19" max="19" width="10.109375" style="1" customWidth="1"/>
    <col min="20" max="20" width="11.88671875" style="1" customWidth="1"/>
    <col min="21" max="21" width="13.44140625" style="1" customWidth="1"/>
    <col min="22" max="22" width="11.88671875" style="1" customWidth="1"/>
    <col min="23" max="23" width="12.109375" style="1" customWidth="1"/>
    <col min="24" max="24" width="10.6640625" style="1" customWidth="1"/>
    <col min="25" max="26" width="11.44140625" style="1" customWidth="1"/>
    <col min="27" max="29" width="11.44140625" style="1"/>
    <col min="30" max="30" width="14" style="2" customWidth="1"/>
    <col min="31" max="31" width="11.6640625" style="2" customWidth="1"/>
    <col min="32" max="16384" width="11.44140625" style="1"/>
  </cols>
  <sheetData>
    <row r="1" spans="2:31" ht="21">
      <c r="B1" s="44"/>
      <c r="C1" s="44"/>
      <c r="D1" s="45"/>
      <c r="E1" s="45"/>
      <c r="F1" s="45"/>
      <c r="G1" s="45"/>
      <c r="H1" s="45"/>
      <c r="I1" s="93" t="s">
        <v>0</v>
      </c>
      <c r="J1" s="94"/>
      <c r="K1" s="94"/>
      <c r="L1" s="94"/>
      <c r="M1" s="94"/>
      <c r="N1" s="94"/>
      <c r="O1" s="94"/>
      <c r="P1" s="94"/>
      <c r="Q1" s="94"/>
      <c r="R1" s="45"/>
      <c r="S1" s="45"/>
      <c r="T1" s="45"/>
      <c r="U1" s="45"/>
      <c r="V1" s="45"/>
      <c r="W1" s="45"/>
      <c r="X1" s="45"/>
      <c r="Y1" s="45"/>
      <c r="Z1" s="45"/>
    </row>
    <row r="2" spans="2:31">
      <c r="B2" s="46"/>
      <c r="C2" s="4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65" t="s">
        <v>1</v>
      </c>
      <c r="Y2" s="45"/>
      <c r="Z2" s="45"/>
    </row>
    <row r="3" spans="2:31" ht="17.399999999999999">
      <c r="B3" s="95" t="s">
        <v>2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2:31" ht="19.5" customHeight="1">
      <c r="B4" s="96" t="s">
        <v>3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2:31" ht="39" customHeight="1">
      <c r="B5" s="97" t="s">
        <v>165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</row>
    <row r="6" spans="2:31">
      <c r="B6" s="46"/>
      <c r="C6" s="46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66"/>
      <c r="X6" s="45"/>
      <c r="Y6" s="45"/>
      <c r="Z6" s="45"/>
    </row>
    <row r="7" spans="2:31" ht="21" customHeight="1">
      <c r="B7" s="47" t="s">
        <v>4</v>
      </c>
      <c r="C7" s="48"/>
      <c r="D7" s="48" t="s">
        <v>151</v>
      </c>
      <c r="E7" s="49"/>
      <c r="F7" s="49"/>
      <c r="G7" s="49"/>
      <c r="H7" s="49"/>
      <c r="I7" s="57"/>
      <c r="J7" s="58" t="s">
        <v>5</v>
      </c>
      <c r="K7" s="49"/>
      <c r="L7" s="49"/>
      <c r="M7" s="49" t="s">
        <v>5</v>
      </c>
      <c r="N7" s="49" t="s">
        <v>5</v>
      </c>
      <c r="O7" s="49" t="s">
        <v>5</v>
      </c>
      <c r="P7" s="57"/>
      <c r="R7" s="45"/>
      <c r="S7" s="45"/>
      <c r="T7" s="58" t="s">
        <v>6</v>
      </c>
      <c r="U7" s="49"/>
      <c r="V7" s="67"/>
      <c r="W7" s="68"/>
      <c r="X7" s="68" t="s">
        <v>156</v>
      </c>
      <c r="Y7" s="51"/>
      <c r="Z7" s="70"/>
    </row>
    <row r="8" spans="2:31" ht="17.25" customHeight="1">
      <c r="B8" s="47" t="s">
        <v>7</v>
      </c>
      <c r="C8" s="48"/>
      <c r="D8" s="48" t="s">
        <v>8</v>
      </c>
      <c r="E8" s="49"/>
      <c r="F8" s="49"/>
      <c r="G8" s="49"/>
      <c r="H8" s="49"/>
      <c r="I8" s="57"/>
      <c r="J8" s="59" t="s">
        <v>5</v>
      </c>
      <c r="K8" s="57"/>
      <c r="L8" s="57" t="s">
        <v>9</v>
      </c>
      <c r="M8" s="60" t="s">
        <v>5</v>
      </c>
      <c r="N8" s="49"/>
      <c r="O8" s="49" t="s">
        <v>5</v>
      </c>
      <c r="P8" s="61" t="s">
        <v>10</v>
      </c>
      <c r="R8" s="45"/>
      <c r="S8" s="45"/>
      <c r="T8" s="58" t="s">
        <v>11</v>
      </c>
      <c r="U8" s="49"/>
      <c r="V8" s="67"/>
      <c r="W8" s="68"/>
      <c r="X8" s="69"/>
      <c r="Y8" s="68" t="s">
        <v>164</v>
      </c>
      <c r="Z8" s="71"/>
    </row>
    <row r="9" spans="2:31" ht="19.5" customHeight="1">
      <c r="B9" s="47" t="s">
        <v>12</v>
      </c>
      <c r="C9" s="48"/>
      <c r="D9" s="48" t="s">
        <v>13</v>
      </c>
      <c r="E9" s="49"/>
      <c r="F9" s="49"/>
      <c r="G9" s="49"/>
      <c r="H9" s="49"/>
      <c r="I9" s="57"/>
      <c r="J9" s="49" t="s">
        <v>5</v>
      </c>
      <c r="K9" s="49"/>
      <c r="L9" s="49"/>
      <c r="M9" s="49"/>
      <c r="N9" s="49"/>
      <c r="O9" s="49"/>
      <c r="P9" s="57"/>
      <c r="R9" s="45"/>
      <c r="S9" s="45"/>
      <c r="T9" s="58" t="s">
        <v>14</v>
      </c>
      <c r="U9" s="57"/>
      <c r="V9" s="131" t="s">
        <v>163</v>
      </c>
      <c r="W9" s="132"/>
      <c r="X9" s="70">
        <v>1</v>
      </c>
      <c r="Y9" s="84">
        <v>3</v>
      </c>
      <c r="Z9" s="70">
        <v>26</v>
      </c>
    </row>
    <row r="10" spans="2:31">
      <c r="B10" s="47" t="s">
        <v>16</v>
      </c>
      <c r="C10" s="48"/>
      <c r="D10" s="50">
        <v>7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66"/>
      <c r="X10" s="45"/>
      <c r="Y10" s="45"/>
      <c r="Z10" s="45"/>
    </row>
    <row r="12" spans="2:31" ht="12.75" customHeight="1">
      <c r="B12" s="122"/>
      <c r="C12" s="108" t="s">
        <v>18</v>
      </c>
      <c r="D12" s="103" t="s">
        <v>7</v>
      </c>
      <c r="E12" s="101" t="s">
        <v>19</v>
      </c>
      <c r="F12" s="101" t="s">
        <v>20</v>
      </c>
      <c r="G12" s="101" t="s">
        <v>21</v>
      </c>
      <c r="H12" s="101" t="s">
        <v>22</v>
      </c>
      <c r="I12" s="103" t="s">
        <v>23</v>
      </c>
      <c r="J12" s="90" t="s">
        <v>24</v>
      </c>
      <c r="K12" s="91"/>
      <c r="L12" s="92"/>
      <c r="M12" s="101" t="s">
        <v>25</v>
      </c>
      <c r="N12" s="90" t="s">
        <v>26</v>
      </c>
      <c r="O12" s="92"/>
      <c r="P12" s="90" t="s">
        <v>27</v>
      </c>
      <c r="Q12" s="91"/>
      <c r="R12" s="92"/>
      <c r="S12" s="90" t="s">
        <v>28</v>
      </c>
      <c r="T12" s="91"/>
      <c r="U12" s="91"/>
      <c r="V12" s="92"/>
      <c r="W12" s="90" t="s">
        <v>29</v>
      </c>
      <c r="X12" s="91"/>
      <c r="Y12" s="91"/>
      <c r="Z12" s="92"/>
    </row>
    <row r="13" spans="2:31" ht="24">
      <c r="B13" s="123"/>
      <c r="C13" s="109"/>
      <c r="D13" s="104"/>
      <c r="E13" s="102"/>
      <c r="F13" s="102"/>
      <c r="G13" s="102"/>
      <c r="H13" s="102"/>
      <c r="I13" s="104"/>
      <c r="J13" s="63" t="s">
        <v>30</v>
      </c>
      <c r="K13" s="63" t="s">
        <v>31</v>
      </c>
      <c r="L13" s="64" t="s">
        <v>32</v>
      </c>
      <c r="M13" s="102"/>
      <c r="N13" s="63" t="s">
        <v>33</v>
      </c>
      <c r="O13" s="63" t="s">
        <v>34</v>
      </c>
      <c r="P13" s="63" t="s">
        <v>33</v>
      </c>
      <c r="Q13" s="63" t="s">
        <v>35</v>
      </c>
      <c r="R13" s="63" t="s">
        <v>36</v>
      </c>
      <c r="S13" s="63" t="s">
        <v>37</v>
      </c>
      <c r="T13" s="63" t="s">
        <v>38</v>
      </c>
      <c r="U13" s="63" t="s">
        <v>39</v>
      </c>
      <c r="V13" s="64" t="s">
        <v>40</v>
      </c>
      <c r="W13" s="63" t="s">
        <v>41</v>
      </c>
      <c r="X13" s="63" t="s">
        <v>42</v>
      </c>
      <c r="Y13" s="62" t="s">
        <v>43</v>
      </c>
      <c r="Z13" s="63" t="s">
        <v>44</v>
      </c>
    </row>
    <row r="14" spans="2:31" ht="72" customHeight="1">
      <c r="B14" s="133" t="s">
        <v>45</v>
      </c>
      <c r="C14" s="134"/>
      <c r="D14" s="135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72"/>
      <c r="AD14" s="1"/>
      <c r="AE14" s="1"/>
    </row>
    <row r="15" spans="2:31" ht="42" customHeight="1">
      <c r="B15" s="124" t="s">
        <v>174</v>
      </c>
      <c r="C15" s="105" t="s">
        <v>46</v>
      </c>
      <c r="D15" s="51" t="s">
        <v>157</v>
      </c>
      <c r="E15" s="52">
        <v>10</v>
      </c>
      <c r="F15" s="52">
        <v>30</v>
      </c>
      <c r="G15" s="52">
        <v>0</v>
      </c>
      <c r="H15" s="52">
        <v>28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0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D15" s="1"/>
      <c r="AE15" s="1"/>
    </row>
    <row r="16" spans="2:31" ht="42" customHeight="1">
      <c r="B16" s="124"/>
      <c r="C16" s="106"/>
      <c r="D16" s="51" t="s">
        <v>158</v>
      </c>
      <c r="E16" s="52">
        <v>20</v>
      </c>
      <c r="F16" s="52">
        <v>26</v>
      </c>
      <c r="G16" s="52">
        <v>0</v>
      </c>
      <c r="H16" s="52">
        <v>23</v>
      </c>
      <c r="I16" s="52">
        <v>0</v>
      </c>
      <c r="J16" s="52">
        <v>0</v>
      </c>
      <c r="K16" s="52">
        <v>0</v>
      </c>
      <c r="L16" s="52">
        <v>0</v>
      </c>
      <c r="M16" s="52">
        <v>0</v>
      </c>
      <c r="N16" s="52">
        <v>0</v>
      </c>
      <c r="O16" s="52">
        <v>0</v>
      </c>
      <c r="P16" s="52">
        <v>0</v>
      </c>
      <c r="Q16" s="52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73"/>
      <c r="AD16" s="6" t="s">
        <v>47</v>
      </c>
      <c r="AE16" s="6" t="s">
        <v>48</v>
      </c>
    </row>
    <row r="17" spans="2:31" ht="42" customHeight="1">
      <c r="B17" s="124"/>
      <c r="C17" s="107"/>
      <c r="D17" s="53" t="s">
        <v>49</v>
      </c>
      <c r="E17" s="54">
        <f>E15+E16</f>
        <v>30</v>
      </c>
      <c r="F17" s="54">
        <f t="shared" ref="F17:Z17" si="0">F15+F16</f>
        <v>56</v>
      </c>
      <c r="G17" s="54">
        <f t="shared" si="0"/>
        <v>0</v>
      </c>
      <c r="H17" s="54">
        <f t="shared" si="0"/>
        <v>51</v>
      </c>
      <c r="I17" s="54">
        <f t="shared" si="0"/>
        <v>0</v>
      </c>
      <c r="J17" s="54">
        <f t="shared" si="0"/>
        <v>0</v>
      </c>
      <c r="K17" s="54">
        <f t="shared" si="0"/>
        <v>0</v>
      </c>
      <c r="L17" s="54">
        <f t="shared" si="0"/>
        <v>0</v>
      </c>
      <c r="M17" s="54">
        <f t="shared" si="0"/>
        <v>0</v>
      </c>
      <c r="N17" s="54">
        <f t="shared" si="0"/>
        <v>0</v>
      </c>
      <c r="O17" s="54">
        <f t="shared" si="0"/>
        <v>0</v>
      </c>
      <c r="P17" s="54">
        <f t="shared" si="0"/>
        <v>0</v>
      </c>
      <c r="Q17" s="54">
        <f t="shared" si="0"/>
        <v>0</v>
      </c>
      <c r="R17" s="54">
        <f t="shared" si="0"/>
        <v>0</v>
      </c>
      <c r="S17" s="54">
        <f t="shared" si="0"/>
        <v>0</v>
      </c>
      <c r="T17" s="54">
        <f t="shared" si="0"/>
        <v>0</v>
      </c>
      <c r="U17" s="54">
        <f t="shared" si="0"/>
        <v>0</v>
      </c>
      <c r="V17" s="54">
        <f t="shared" si="0"/>
        <v>0</v>
      </c>
      <c r="W17" s="54">
        <f t="shared" si="0"/>
        <v>0</v>
      </c>
      <c r="X17" s="54">
        <f t="shared" si="0"/>
        <v>0</v>
      </c>
      <c r="Y17" s="54">
        <f t="shared" si="0"/>
        <v>0</v>
      </c>
      <c r="Z17" s="54">
        <f t="shared" si="0"/>
        <v>0</v>
      </c>
      <c r="AA17" s="73">
        <f>SUM(E17:Z17)</f>
        <v>137</v>
      </c>
      <c r="AD17" s="6" t="s">
        <v>46</v>
      </c>
      <c r="AE17" s="6">
        <f>AA17</f>
        <v>137</v>
      </c>
    </row>
    <row r="18" spans="2:31" ht="42" customHeight="1">
      <c r="B18" s="124"/>
      <c r="C18" s="105" t="s">
        <v>50</v>
      </c>
      <c r="D18" s="51" t="s">
        <v>157</v>
      </c>
      <c r="E18" s="55">
        <v>20</v>
      </c>
      <c r="F18" s="55">
        <v>30</v>
      </c>
      <c r="G18" s="55">
        <v>0</v>
      </c>
      <c r="H18" s="55">
        <v>20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D18" s="6" t="s">
        <v>50</v>
      </c>
      <c r="AE18" s="6">
        <f>AA20</f>
        <v>148</v>
      </c>
    </row>
    <row r="19" spans="2:31" ht="42" customHeight="1">
      <c r="B19" s="124"/>
      <c r="C19" s="106"/>
      <c r="D19" s="51" t="s">
        <v>158</v>
      </c>
      <c r="E19" s="55">
        <v>23</v>
      </c>
      <c r="F19" s="55">
        <v>29</v>
      </c>
      <c r="G19" s="55">
        <v>0</v>
      </c>
      <c r="H19" s="55">
        <v>26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73"/>
      <c r="AD19" s="6" t="s">
        <v>51</v>
      </c>
      <c r="AE19" s="6">
        <f>AA23</f>
        <v>153</v>
      </c>
    </row>
    <row r="20" spans="2:31" ht="42" customHeight="1">
      <c r="B20" s="124"/>
      <c r="C20" s="107"/>
      <c r="D20" s="53" t="s">
        <v>49</v>
      </c>
      <c r="E20" s="54">
        <f>E18+E19</f>
        <v>43</v>
      </c>
      <c r="F20" s="54">
        <f t="shared" ref="F20:Z20" si="1">F18+F19</f>
        <v>59</v>
      </c>
      <c r="G20" s="54">
        <f t="shared" si="1"/>
        <v>0</v>
      </c>
      <c r="H20" s="54">
        <f t="shared" si="1"/>
        <v>46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1"/>
        <v>0</v>
      </c>
      <c r="N20" s="54">
        <f t="shared" si="1"/>
        <v>0</v>
      </c>
      <c r="O20" s="54">
        <f t="shared" si="1"/>
        <v>0</v>
      </c>
      <c r="P20" s="54">
        <f t="shared" si="1"/>
        <v>0</v>
      </c>
      <c r="Q20" s="54">
        <f t="shared" si="1"/>
        <v>0</v>
      </c>
      <c r="R20" s="54">
        <f t="shared" si="1"/>
        <v>0</v>
      </c>
      <c r="S20" s="54">
        <f t="shared" si="1"/>
        <v>0</v>
      </c>
      <c r="T20" s="54">
        <f t="shared" si="1"/>
        <v>0</v>
      </c>
      <c r="U20" s="54">
        <f t="shared" si="1"/>
        <v>0</v>
      </c>
      <c r="V20" s="54">
        <f t="shared" si="1"/>
        <v>0</v>
      </c>
      <c r="W20" s="54">
        <f t="shared" si="1"/>
        <v>0</v>
      </c>
      <c r="X20" s="54">
        <f t="shared" si="1"/>
        <v>0</v>
      </c>
      <c r="Y20" s="54">
        <f t="shared" si="1"/>
        <v>0</v>
      </c>
      <c r="Z20" s="54">
        <f t="shared" si="1"/>
        <v>0</v>
      </c>
      <c r="AA20" s="73">
        <f>SUM(E20:Z20)</f>
        <v>148</v>
      </c>
      <c r="AD20" s="6" t="s">
        <v>52</v>
      </c>
      <c r="AE20" s="6">
        <f>AA26</f>
        <v>147</v>
      </c>
    </row>
    <row r="21" spans="2:31" ht="42" customHeight="1">
      <c r="B21" s="124"/>
      <c r="C21" s="105" t="s">
        <v>51</v>
      </c>
      <c r="D21" s="51" t="s">
        <v>157</v>
      </c>
      <c r="E21" s="55">
        <v>20</v>
      </c>
      <c r="F21" s="55">
        <v>30</v>
      </c>
      <c r="G21" s="55">
        <v>0</v>
      </c>
      <c r="H21" s="55">
        <v>26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1</v>
      </c>
      <c r="P21" s="55">
        <v>0</v>
      </c>
      <c r="Q21" s="55"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D21" s="6" t="s">
        <v>53</v>
      </c>
      <c r="AE21" s="6">
        <f>AA29</f>
        <v>116</v>
      </c>
    </row>
    <row r="22" spans="2:31" ht="42" customHeight="1">
      <c r="B22" s="124"/>
      <c r="C22" s="106"/>
      <c r="D22" s="51" t="s">
        <v>158</v>
      </c>
      <c r="E22" s="55">
        <v>21</v>
      </c>
      <c r="F22" s="55">
        <v>25</v>
      </c>
      <c r="G22" s="55">
        <v>0</v>
      </c>
      <c r="H22" s="55">
        <v>30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73"/>
      <c r="AD22" s="6" t="s">
        <v>54</v>
      </c>
      <c r="AE22" s="6">
        <f>AA32</f>
        <v>138</v>
      </c>
    </row>
    <row r="23" spans="2:31" ht="42" customHeight="1">
      <c r="B23" s="124"/>
      <c r="C23" s="107"/>
      <c r="D23" s="53" t="s">
        <v>49</v>
      </c>
      <c r="E23" s="54">
        <f>E21+E22</f>
        <v>41</v>
      </c>
      <c r="F23" s="54">
        <f t="shared" ref="F23:Z23" si="2">F21+F22</f>
        <v>55</v>
      </c>
      <c r="G23" s="54">
        <f t="shared" si="2"/>
        <v>0</v>
      </c>
      <c r="H23" s="54">
        <f t="shared" si="2"/>
        <v>56</v>
      </c>
      <c r="I23" s="54">
        <f t="shared" si="2"/>
        <v>0</v>
      </c>
      <c r="J23" s="54">
        <f t="shared" si="2"/>
        <v>0</v>
      </c>
      <c r="K23" s="54">
        <f t="shared" si="2"/>
        <v>0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1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0</v>
      </c>
      <c r="Y23" s="54">
        <f t="shared" si="2"/>
        <v>0</v>
      </c>
      <c r="Z23" s="54">
        <f t="shared" si="2"/>
        <v>0</v>
      </c>
      <c r="AA23" s="73">
        <f>SUM(E23:Z23)</f>
        <v>153</v>
      </c>
      <c r="AD23" s="6" t="s">
        <v>55</v>
      </c>
      <c r="AE23" s="6">
        <f>AA35</f>
        <v>130</v>
      </c>
    </row>
    <row r="24" spans="2:31" ht="42" customHeight="1">
      <c r="B24" s="124"/>
      <c r="C24" s="105" t="s">
        <v>52</v>
      </c>
      <c r="D24" s="51" t="s">
        <v>157</v>
      </c>
      <c r="E24" s="55">
        <v>20</v>
      </c>
      <c r="F24" s="55">
        <v>29</v>
      </c>
      <c r="G24" s="55">
        <v>0</v>
      </c>
      <c r="H24" s="55">
        <v>20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D24" s="6" t="s">
        <v>56</v>
      </c>
      <c r="AE24" s="6">
        <f>AA38</f>
        <v>180</v>
      </c>
    </row>
    <row r="25" spans="2:31" ht="42" customHeight="1">
      <c r="B25" s="124"/>
      <c r="C25" s="106"/>
      <c r="D25" s="51" t="s">
        <v>158</v>
      </c>
      <c r="E25" s="55">
        <v>25</v>
      </c>
      <c r="F25" s="55">
        <v>30</v>
      </c>
      <c r="G25" s="55">
        <v>0</v>
      </c>
      <c r="H25" s="55">
        <v>23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73"/>
      <c r="AD25" s="6" t="s">
        <v>57</v>
      </c>
      <c r="AE25" s="6">
        <f>AA41</f>
        <v>177</v>
      </c>
    </row>
    <row r="26" spans="2:31" ht="42" customHeight="1">
      <c r="B26" s="124"/>
      <c r="C26" s="107"/>
      <c r="D26" s="53" t="s">
        <v>49</v>
      </c>
      <c r="E26" s="54">
        <f>E24+E25</f>
        <v>45</v>
      </c>
      <c r="F26" s="54">
        <f t="shared" ref="F26:Z26" si="3">F24+F25</f>
        <v>59</v>
      </c>
      <c r="G26" s="54">
        <f t="shared" si="3"/>
        <v>0</v>
      </c>
      <c r="H26" s="54">
        <f t="shared" si="3"/>
        <v>43</v>
      </c>
      <c r="I26" s="54">
        <f t="shared" si="3"/>
        <v>0</v>
      </c>
      <c r="J26" s="54">
        <f t="shared" si="3"/>
        <v>0</v>
      </c>
      <c r="K26" s="54">
        <f t="shared" si="3"/>
        <v>0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73">
        <f>SUM(E26:Z26)</f>
        <v>147</v>
      </c>
      <c r="AD26" s="6" t="s">
        <v>58</v>
      </c>
      <c r="AE26" s="6">
        <f>AA44</f>
        <v>150</v>
      </c>
    </row>
    <row r="27" spans="2:31" ht="42" customHeight="1">
      <c r="B27" s="125"/>
      <c r="C27" s="110" t="s">
        <v>53</v>
      </c>
      <c r="D27" s="51" t="s">
        <v>157</v>
      </c>
      <c r="E27" s="55">
        <v>10</v>
      </c>
      <c r="F27" s="55">
        <v>24</v>
      </c>
      <c r="G27" s="55">
        <v>0</v>
      </c>
      <c r="H27" s="55">
        <v>20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  <c r="W27" s="55">
        <v>0</v>
      </c>
      <c r="X27" s="55">
        <v>0</v>
      </c>
      <c r="Y27" s="55">
        <v>0</v>
      </c>
      <c r="Z27" s="55">
        <v>0</v>
      </c>
      <c r="AD27" s="6" t="s">
        <v>59</v>
      </c>
      <c r="AE27" s="6">
        <f>AA47</f>
        <v>152</v>
      </c>
    </row>
    <row r="28" spans="2:31" ht="42" customHeight="1">
      <c r="B28" s="125"/>
      <c r="C28" s="111"/>
      <c r="D28" s="51" t="s">
        <v>158</v>
      </c>
      <c r="E28" s="55">
        <v>10</v>
      </c>
      <c r="F28" s="55">
        <v>26</v>
      </c>
      <c r="G28" s="55">
        <v>0</v>
      </c>
      <c r="H28" s="55">
        <v>26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73"/>
      <c r="AD28" s="6" t="s">
        <v>60</v>
      </c>
      <c r="AE28" s="6">
        <f>AA50</f>
        <v>124</v>
      </c>
    </row>
    <row r="29" spans="2:31" ht="42" customHeight="1">
      <c r="B29" s="125"/>
      <c r="C29" s="112"/>
      <c r="D29" s="53" t="s">
        <v>49</v>
      </c>
      <c r="E29" s="54">
        <f>E27+E28</f>
        <v>20</v>
      </c>
      <c r="F29" s="54">
        <f t="shared" ref="F29:Z29" si="4">F27+F28</f>
        <v>50</v>
      </c>
      <c r="G29" s="54">
        <f t="shared" si="4"/>
        <v>0</v>
      </c>
      <c r="H29" s="54">
        <f t="shared" si="4"/>
        <v>46</v>
      </c>
      <c r="I29" s="54">
        <f t="shared" si="4"/>
        <v>0</v>
      </c>
      <c r="J29" s="54">
        <f t="shared" si="4"/>
        <v>0</v>
      </c>
      <c r="K29" s="54">
        <f t="shared" si="4"/>
        <v>0</v>
      </c>
      <c r="L29" s="54">
        <f t="shared" si="4"/>
        <v>0</v>
      </c>
      <c r="M29" s="54">
        <f t="shared" si="4"/>
        <v>0</v>
      </c>
      <c r="N29" s="54">
        <f t="shared" si="4"/>
        <v>0</v>
      </c>
      <c r="O29" s="54">
        <f t="shared" si="4"/>
        <v>0</v>
      </c>
      <c r="P29" s="54">
        <f t="shared" si="4"/>
        <v>0</v>
      </c>
      <c r="Q29" s="54">
        <f t="shared" si="4"/>
        <v>0</v>
      </c>
      <c r="R29" s="54">
        <f t="shared" si="4"/>
        <v>0</v>
      </c>
      <c r="S29" s="54">
        <f t="shared" si="4"/>
        <v>0</v>
      </c>
      <c r="T29" s="54">
        <f t="shared" si="4"/>
        <v>0</v>
      </c>
      <c r="U29" s="54">
        <f t="shared" si="4"/>
        <v>0</v>
      </c>
      <c r="V29" s="54">
        <f t="shared" si="4"/>
        <v>0</v>
      </c>
      <c r="W29" s="54">
        <f t="shared" si="4"/>
        <v>0</v>
      </c>
      <c r="X29" s="54">
        <f t="shared" si="4"/>
        <v>0</v>
      </c>
      <c r="Y29" s="54">
        <f t="shared" si="4"/>
        <v>0</v>
      </c>
      <c r="Z29" s="54">
        <f t="shared" si="4"/>
        <v>0</v>
      </c>
      <c r="AA29" s="73">
        <f>SUM(E29:Z29)</f>
        <v>116</v>
      </c>
      <c r="AD29" s="6" t="s">
        <v>61</v>
      </c>
      <c r="AE29" s="6">
        <f>AA53</f>
        <v>145</v>
      </c>
    </row>
    <row r="30" spans="2:31" ht="42" customHeight="1">
      <c r="B30" s="124"/>
      <c r="C30" s="105" t="s">
        <v>54</v>
      </c>
      <c r="D30" s="51" t="s">
        <v>157</v>
      </c>
      <c r="E30" s="55">
        <v>10</v>
      </c>
      <c r="F30" s="55">
        <v>30</v>
      </c>
      <c r="G30" s="55">
        <v>0</v>
      </c>
      <c r="H30" s="55">
        <v>30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5">
        <v>0</v>
      </c>
      <c r="Y30" s="55">
        <v>0</v>
      </c>
      <c r="Z30" s="55">
        <v>0</v>
      </c>
      <c r="AD30" s="6" t="s">
        <v>62</v>
      </c>
      <c r="AE30" s="6">
        <f>AA56</f>
        <v>175</v>
      </c>
    </row>
    <row r="31" spans="2:31" ht="42" customHeight="1">
      <c r="B31" s="124"/>
      <c r="C31" s="106"/>
      <c r="D31" s="51" t="s">
        <v>158</v>
      </c>
      <c r="E31" s="55">
        <v>10</v>
      </c>
      <c r="F31" s="55">
        <v>28</v>
      </c>
      <c r="G31" s="55">
        <v>0</v>
      </c>
      <c r="H31" s="55">
        <v>30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  <c r="W31" s="55">
        <v>0</v>
      </c>
      <c r="X31" s="55">
        <v>0</v>
      </c>
      <c r="Y31" s="55">
        <v>0</v>
      </c>
      <c r="Z31" s="55">
        <v>0</v>
      </c>
      <c r="AA31" s="73"/>
      <c r="AD31" s="6" t="s">
        <v>63</v>
      </c>
      <c r="AE31" s="6">
        <f>AA59</f>
        <v>150</v>
      </c>
    </row>
    <row r="32" spans="2:31" ht="42" customHeight="1">
      <c r="B32" s="124"/>
      <c r="C32" s="107"/>
      <c r="D32" s="53" t="s">
        <v>49</v>
      </c>
      <c r="E32" s="54">
        <f>E30+E31</f>
        <v>20</v>
      </c>
      <c r="F32" s="54">
        <f t="shared" ref="F32:Z32" si="5">F30+F31</f>
        <v>58</v>
      </c>
      <c r="G32" s="54">
        <f t="shared" si="5"/>
        <v>0</v>
      </c>
      <c r="H32" s="54">
        <f t="shared" si="5"/>
        <v>60</v>
      </c>
      <c r="I32" s="54">
        <f t="shared" si="5"/>
        <v>0</v>
      </c>
      <c r="J32" s="54">
        <f t="shared" si="5"/>
        <v>0</v>
      </c>
      <c r="K32" s="54">
        <f t="shared" si="5"/>
        <v>0</v>
      </c>
      <c r="L32" s="54">
        <f t="shared" si="5"/>
        <v>0</v>
      </c>
      <c r="M32" s="54">
        <f t="shared" si="5"/>
        <v>0</v>
      </c>
      <c r="N32" s="54">
        <f t="shared" si="5"/>
        <v>0</v>
      </c>
      <c r="O32" s="54">
        <f t="shared" si="5"/>
        <v>0</v>
      </c>
      <c r="P32" s="54">
        <f t="shared" si="5"/>
        <v>0</v>
      </c>
      <c r="Q32" s="54">
        <f t="shared" si="5"/>
        <v>0</v>
      </c>
      <c r="R32" s="54">
        <f t="shared" si="5"/>
        <v>0</v>
      </c>
      <c r="S32" s="54">
        <f t="shared" si="5"/>
        <v>0</v>
      </c>
      <c r="T32" s="54">
        <f t="shared" si="5"/>
        <v>0</v>
      </c>
      <c r="U32" s="54">
        <f t="shared" si="5"/>
        <v>0</v>
      </c>
      <c r="V32" s="54">
        <f t="shared" si="5"/>
        <v>0</v>
      </c>
      <c r="W32" s="54">
        <f t="shared" si="5"/>
        <v>0</v>
      </c>
      <c r="X32" s="54">
        <f t="shared" si="5"/>
        <v>0</v>
      </c>
      <c r="Y32" s="54">
        <f t="shared" si="5"/>
        <v>0</v>
      </c>
      <c r="Z32" s="54">
        <f t="shared" si="5"/>
        <v>0</v>
      </c>
      <c r="AA32" s="73">
        <f>SUM(E32:Z32)</f>
        <v>138</v>
      </c>
      <c r="AD32" s="6" t="s">
        <v>64</v>
      </c>
      <c r="AE32" s="6">
        <f>AA62</f>
        <v>154</v>
      </c>
    </row>
    <row r="33" spans="2:31" ht="42" customHeight="1">
      <c r="B33" s="124"/>
      <c r="C33" s="105" t="s">
        <v>55</v>
      </c>
      <c r="D33" s="51" t="s">
        <v>157</v>
      </c>
      <c r="E33" s="55">
        <v>25</v>
      </c>
      <c r="F33" s="55">
        <v>20</v>
      </c>
      <c r="G33" s="55">
        <v>0</v>
      </c>
      <c r="H33" s="55">
        <v>20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D33" s="6" t="s">
        <v>65</v>
      </c>
      <c r="AE33" s="6">
        <f>AA65</f>
        <v>152</v>
      </c>
    </row>
    <row r="34" spans="2:31" ht="42" customHeight="1">
      <c r="B34" s="124"/>
      <c r="C34" s="106"/>
      <c r="D34" s="51" t="s">
        <v>158</v>
      </c>
      <c r="E34" s="55">
        <v>25</v>
      </c>
      <c r="F34" s="55">
        <v>20</v>
      </c>
      <c r="G34" s="55">
        <v>0</v>
      </c>
      <c r="H34" s="55">
        <v>20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5">
        <v>0</v>
      </c>
      <c r="AA34" s="73"/>
      <c r="AD34" s="1"/>
      <c r="AE34" s="1"/>
    </row>
    <row r="35" spans="2:31" ht="42" customHeight="1">
      <c r="B35" s="124"/>
      <c r="C35" s="107"/>
      <c r="D35" s="56" t="s">
        <v>49</v>
      </c>
      <c r="E35" s="54">
        <f>E33+E34</f>
        <v>50</v>
      </c>
      <c r="F35" s="54">
        <f t="shared" ref="F35:Z35" si="6">F33+F34</f>
        <v>40</v>
      </c>
      <c r="G35" s="54">
        <f t="shared" si="6"/>
        <v>0</v>
      </c>
      <c r="H35" s="54">
        <f t="shared" si="6"/>
        <v>40</v>
      </c>
      <c r="I35" s="54">
        <f t="shared" si="6"/>
        <v>0</v>
      </c>
      <c r="J35" s="54">
        <f t="shared" si="6"/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54">
        <f t="shared" si="6"/>
        <v>0</v>
      </c>
      <c r="O35" s="54">
        <f t="shared" si="6"/>
        <v>0</v>
      </c>
      <c r="P35" s="54">
        <f t="shared" si="6"/>
        <v>0</v>
      </c>
      <c r="Q35" s="54">
        <f t="shared" si="6"/>
        <v>0</v>
      </c>
      <c r="R35" s="54">
        <f t="shared" si="6"/>
        <v>0</v>
      </c>
      <c r="S35" s="54">
        <f t="shared" si="6"/>
        <v>0</v>
      </c>
      <c r="T35" s="54">
        <f t="shared" si="6"/>
        <v>0</v>
      </c>
      <c r="U35" s="54">
        <f t="shared" si="6"/>
        <v>0</v>
      </c>
      <c r="V35" s="54">
        <f t="shared" si="6"/>
        <v>0</v>
      </c>
      <c r="W35" s="54">
        <f t="shared" si="6"/>
        <v>0</v>
      </c>
      <c r="X35" s="54">
        <f t="shared" si="6"/>
        <v>0</v>
      </c>
      <c r="Y35" s="54">
        <f t="shared" si="6"/>
        <v>0</v>
      </c>
      <c r="Z35" s="54">
        <f t="shared" si="6"/>
        <v>0</v>
      </c>
      <c r="AA35" s="73">
        <f>SUM(E35:Z35)</f>
        <v>130</v>
      </c>
      <c r="AD35" s="1"/>
      <c r="AE35" s="1"/>
    </row>
    <row r="36" spans="2:31" ht="42" customHeight="1">
      <c r="B36" s="124"/>
      <c r="C36" s="105" t="s">
        <v>56</v>
      </c>
      <c r="D36" s="51" t="s">
        <v>157</v>
      </c>
      <c r="E36" s="55">
        <v>20</v>
      </c>
      <c r="F36" s="55">
        <v>30</v>
      </c>
      <c r="G36" s="55">
        <v>0</v>
      </c>
      <c r="H36" s="55">
        <v>40</v>
      </c>
      <c r="I36" s="55">
        <v>0</v>
      </c>
      <c r="J36" s="55">
        <v>2</v>
      </c>
      <c r="K36" s="55">
        <v>2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D36" s="1"/>
      <c r="AE36" s="1"/>
    </row>
    <row r="37" spans="2:31" ht="42" customHeight="1">
      <c r="B37" s="124"/>
      <c r="C37" s="106"/>
      <c r="D37" s="51" t="s">
        <v>158</v>
      </c>
      <c r="E37" s="55">
        <v>20</v>
      </c>
      <c r="F37" s="55">
        <v>30</v>
      </c>
      <c r="G37" s="55">
        <v>0</v>
      </c>
      <c r="H37" s="55">
        <v>35</v>
      </c>
      <c r="I37" s="55">
        <v>0</v>
      </c>
      <c r="J37" s="55">
        <v>1</v>
      </c>
      <c r="K37" s="55">
        <v>0</v>
      </c>
      <c r="L37" s="55">
        <v>0</v>
      </c>
      <c r="M37" s="55">
        <v>0</v>
      </c>
      <c r="N37" s="55">
        <v>0</v>
      </c>
      <c r="O37" s="55">
        <v>0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  <c r="V37" s="55">
        <v>0</v>
      </c>
      <c r="W37" s="55">
        <v>0</v>
      </c>
      <c r="X37" s="55">
        <v>0</v>
      </c>
      <c r="Y37" s="55">
        <v>0</v>
      </c>
      <c r="Z37" s="55">
        <v>0</v>
      </c>
      <c r="AA37" s="73"/>
      <c r="AD37" s="1"/>
      <c r="AE37" s="1"/>
    </row>
    <row r="38" spans="2:31" ht="42" customHeight="1">
      <c r="B38" s="124"/>
      <c r="C38" s="107"/>
      <c r="D38" s="53" t="s">
        <v>49</v>
      </c>
      <c r="E38" s="54">
        <f>E36+E37</f>
        <v>40</v>
      </c>
      <c r="F38" s="54">
        <f t="shared" ref="F38:Z38" si="7">F36+F37</f>
        <v>60</v>
      </c>
      <c r="G38" s="54">
        <f t="shared" si="7"/>
        <v>0</v>
      </c>
      <c r="H38" s="54">
        <f t="shared" si="7"/>
        <v>75</v>
      </c>
      <c r="I38" s="54">
        <f t="shared" si="7"/>
        <v>0</v>
      </c>
      <c r="J38" s="54">
        <f t="shared" si="7"/>
        <v>3</v>
      </c>
      <c r="K38" s="54">
        <f t="shared" si="7"/>
        <v>2</v>
      </c>
      <c r="L38" s="54">
        <f t="shared" si="7"/>
        <v>0</v>
      </c>
      <c r="M38" s="54">
        <f t="shared" si="7"/>
        <v>0</v>
      </c>
      <c r="N38" s="54">
        <f t="shared" si="7"/>
        <v>0</v>
      </c>
      <c r="O38" s="54">
        <f t="shared" si="7"/>
        <v>0</v>
      </c>
      <c r="P38" s="54">
        <f t="shared" si="7"/>
        <v>0</v>
      </c>
      <c r="Q38" s="54">
        <f t="shared" si="7"/>
        <v>0</v>
      </c>
      <c r="R38" s="54">
        <f t="shared" si="7"/>
        <v>0</v>
      </c>
      <c r="S38" s="54">
        <f t="shared" si="7"/>
        <v>0</v>
      </c>
      <c r="T38" s="54">
        <f t="shared" si="7"/>
        <v>0</v>
      </c>
      <c r="U38" s="54">
        <f t="shared" si="7"/>
        <v>0</v>
      </c>
      <c r="V38" s="54">
        <f t="shared" si="7"/>
        <v>0</v>
      </c>
      <c r="W38" s="54">
        <f t="shared" si="7"/>
        <v>0</v>
      </c>
      <c r="X38" s="54">
        <f t="shared" si="7"/>
        <v>0</v>
      </c>
      <c r="Y38" s="54">
        <f t="shared" si="7"/>
        <v>0</v>
      </c>
      <c r="Z38" s="54">
        <f t="shared" si="7"/>
        <v>0</v>
      </c>
      <c r="AA38" s="73">
        <f>SUM(E38:Z38)</f>
        <v>180</v>
      </c>
      <c r="AD38" s="1"/>
      <c r="AE38" s="1"/>
    </row>
    <row r="39" spans="2:31" ht="42" customHeight="1">
      <c r="B39" s="124"/>
      <c r="C39" s="105" t="s">
        <v>57</v>
      </c>
      <c r="D39" s="51" t="s">
        <v>157</v>
      </c>
      <c r="E39" s="55">
        <v>21</v>
      </c>
      <c r="F39" s="55">
        <v>35</v>
      </c>
      <c r="G39" s="55">
        <v>0</v>
      </c>
      <c r="H39" s="55">
        <v>30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D39" s="1"/>
      <c r="AE39" s="1"/>
    </row>
    <row r="40" spans="2:31" ht="42" customHeight="1">
      <c r="B40" s="124"/>
      <c r="C40" s="106"/>
      <c r="D40" s="51" t="s">
        <v>158</v>
      </c>
      <c r="E40" s="55">
        <v>25</v>
      </c>
      <c r="F40" s="55">
        <v>36</v>
      </c>
      <c r="G40" s="55">
        <v>0</v>
      </c>
      <c r="H40" s="55">
        <v>30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73"/>
      <c r="AD40" s="1"/>
      <c r="AE40" s="1"/>
    </row>
    <row r="41" spans="2:31" ht="42" customHeight="1">
      <c r="B41" s="124"/>
      <c r="C41" s="107"/>
      <c r="D41" s="53" t="s">
        <v>49</v>
      </c>
      <c r="E41" s="54">
        <f>E39+E40</f>
        <v>46</v>
      </c>
      <c r="F41" s="54">
        <f t="shared" ref="F41:Z41" si="8">F39+F40</f>
        <v>71</v>
      </c>
      <c r="G41" s="54">
        <f t="shared" si="8"/>
        <v>0</v>
      </c>
      <c r="H41" s="54">
        <f t="shared" si="8"/>
        <v>60</v>
      </c>
      <c r="I41" s="54">
        <f t="shared" si="8"/>
        <v>0</v>
      </c>
      <c r="J41" s="54">
        <f t="shared" si="8"/>
        <v>0</v>
      </c>
      <c r="K41" s="54">
        <f t="shared" si="8"/>
        <v>0</v>
      </c>
      <c r="L41" s="54">
        <f t="shared" si="8"/>
        <v>0</v>
      </c>
      <c r="M41" s="54">
        <f t="shared" si="8"/>
        <v>0</v>
      </c>
      <c r="N41" s="54">
        <f t="shared" si="8"/>
        <v>0</v>
      </c>
      <c r="O41" s="54">
        <f t="shared" si="8"/>
        <v>0</v>
      </c>
      <c r="P41" s="54">
        <f t="shared" si="8"/>
        <v>0</v>
      </c>
      <c r="Q41" s="54">
        <f t="shared" si="8"/>
        <v>0</v>
      </c>
      <c r="R41" s="54">
        <f t="shared" si="8"/>
        <v>0</v>
      </c>
      <c r="S41" s="54">
        <f t="shared" si="8"/>
        <v>0</v>
      </c>
      <c r="T41" s="54">
        <f t="shared" si="8"/>
        <v>0</v>
      </c>
      <c r="U41" s="54">
        <f t="shared" si="8"/>
        <v>0</v>
      </c>
      <c r="V41" s="54">
        <f t="shared" si="8"/>
        <v>0</v>
      </c>
      <c r="W41" s="54">
        <f t="shared" si="8"/>
        <v>0</v>
      </c>
      <c r="X41" s="54">
        <f t="shared" si="8"/>
        <v>0</v>
      </c>
      <c r="Y41" s="54">
        <f t="shared" si="8"/>
        <v>0</v>
      </c>
      <c r="Z41" s="54">
        <f t="shared" si="8"/>
        <v>0</v>
      </c>
      <c r="AA41" s="73">
        <f>SUM(E41:Z41)</f>
        <v>177</v>
      </c>
      <c r="AD41" s="1"/>
      <c r="AE41" s="1"/>
    </row>
    <row r="42" spans="2:31" ht="42" customHeight="1">
      <c r="B42" s="124"/>
      <c r="C42" s="105" t="s">
        <v>58</v>
      </c>
      <c r="D42" s="51" t="s">
        <v>157</v>
      </c>
      <c r="E42" s="55">
        <v>10</v>
      </c>
      <c r="F42" s="55">
        <v>25</v>
      </c>
      <c r="G42" s="55">
        <v>10</v>
      </c>
      <c r="H42" s="55">
        <v>28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</row>
    <row r="43" spans="2:31" ht="42" customHeight="1">
      <c r="B43" s="124"/>
      <c r="C43" s="106"/>
      <c r="D43" s="51" t="s">
        <v>158</v>
      </c>
      <c r="E43" s="55">
        <v>10</v>
      </c>
      <c r="F43" s="55">
        <v>19</v>
      </c>
      <c r="G43" s="55">
        <v>20</v>
      </c>
      <c r="H43" s="55">
        <v>27</v>
      </c>
      <c r="I43" s="55">
        <v>1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73"/>
    </row>
    <row r="44" spans="2:31" ht="42" customHeight="1">
      <c r="B44" s="124"/>
      <c r="C44" s="107"/>
      <c r="D44" s="53" t="s">
        <v>49</v>
      </c>
      <c r="E44" s="54">
        <f>E42+E43</f>
        <v>20</v>
      </c>
      <c r="F44" s="54">
        <f t="shared" ref="F44:Z44" si="9">F42+F43</f>
        <v>44</v>
      </c>
      <c r="G44" s="54">
        <f t="shared" si="9"/>
        <v>30</v>
      </c>
      <c r="H44" s="54">
        <f t="shared" si="9"/>
        <v>55</v>
      </c>
      <c r="I44" s="54">
        <f t="shared" si="9"/>
        <v>1</v>
      </c>
      <c r="J44" s="54">
        <f t="shared" si="9"/>
        <v>0</v>
      </c>
      <c r="K44" s="54">
        <f t="shared" si="9"/>
        <v>0</v>
      </c>
      <c r="L44" s="54">
        <f t="shared" si="9"/>
        <v>0</v>
      </c>
      <c r="M44" s="54">
        <f t="shared" si="9"/>
        <v>0</v>
      </c>
      <c r="N44" s="54">
        <f t="shared" si="9"/>
        <v>0</v>
      </c>
      <c r="O44" s="54">
        <f t="shared" si="9"/>
        <v>0</v>
      </c>
      <c r="P44" s="54">
        <f t="shared" si="9"/>
        <v>0</v>
      </c>
      <c r="Q44" s="54">
        <f t="shared" si="9"/>
        <v>0</v>
      </c>
      <c r="R44" s="54">
        <f t="shared" si="9"/>
        <v>0</v>
      </c>
      <c r="S44" s="54">
        <f t="shared" si="9"/>
        <v>0</v>
      </c>
      <c r="T44" s="54">
        <f t="shared" si="9"/>
        <v>0</v>
      </c>
      <c r="U44" s="54">
        <f t="shared" si="9"/>
        <v>0</v>
      </c>
      <c r="V44" s="54">
        <f t="shared" si="9"/>
        <v>0</v>
      </c>
      <c r="W44" s="54">
        <f t="shared" si="9"/>
        <v>0</v>
      </c>
      <c r="X44" s="54">
        <f t="shared" si="9"/>
        <v>0</v>
      </c>
      <c r="Y44" s="54">
        <f t="shared" si="9"/>
        <v>0</v>
      </c>
      <c r="Z44" s="54">
        <f t="shared" si="9"/>
        <v>0</v>
      </c>
      <c r="AA44" s="73">
        <f>SUM(E44:Z44)</f>
        <v>150</v>
      </c>
    </row>
    <row r="45" spans="2:31" ht="42" customHeight="1">
      <c r="B45" s="124"/>
      <c r="C45" s="105" t="s">
        <v>59</v>
      </c>
      <c r="D45" s="51" t="s">
        <v>157</v>
      </c>
      <c r="E45" s="55">
        <v>20</v>
      </c>
      <c r="F45" s="55">
        <v>20</v>
      </c>
      <c r="G45" s="55">
        <v>10</v>
      </c>
      <c r="H45" s="55">
        <v>20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</row>
    <row r="46" spans="2:31" ht="42" customHeight="1">
      <c r="B46" s="124"/>
      <c r="C46" s="106"/>
      <c r="D46" s="51" t="s">
        <v>158</v>
      </c>
      <c r="E46" s="55">
        <v>18</v>
      </c>
      <c r="F46" s="55">
        <v>28</v>
      </c>
      <c r="G46" s="55">
        <v>10</v>
      </c>
      <c r="H46" s="55">
        <v>26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73"/>
    </row>
    <row r="47" spans="2:31" ht="42" customHeight="1">
      <c r="B47" s="124"/>
      <c r="C47" s="107"/>
      <c r="D47" s="53" t="s">
        <v>49</v>
      </c>
      <c r="E47" s="54">
        <f>E45+E46</f>
        <v>38</v>
      </c>
      <c r="F47" s="54">
        <f t="shared" ref="F47:Z47" si="10">F45+F46</f>
        <v>48</v>
      </c>
      <c r="G47" s="54">
        <f t="shared" si="10"/>
        <v>20</v>
      </c>
      <c r="H47" s="54">
        <f t="shared" si="10"/>
        <v>46</v>
      </c>
      <c r="I47" s="54">
        <f t="shared" si="10"/>
        <v>0</v>
      </c>
      <c r="J47" s="54">
        <f t="shared" si="10"/>
        <v>0</v>
      </c>
      <c r="K47" s="54">
        <f t="shared" si="10"/>
        <v>0</v>
      </c>
      <c r="L47" s="54">
        <f t="shared" si="10"/>
        <v>0</v>
      </c>
      <c r="M47" s="54">
        <f t="shared" si="10"/>
        <v>0</v>
      </c>
      <c r="N47" s="54">
        <f t="shared" si="10"/>
        <v>0</v>
      </c>
      <c r="O47" s="54">
        <f t="shared" si="10"/>
        <v>0</v>
      </c>
      <c r="P47" s="54">
        <f t="shared" si="10"/>
        <v>0</v>
      </c>
      <c r="Q47" s="54">
        <f t="shared" si="10"/>
        <v>0</v>
      </c>
      <c r="R47" s="54">
        <f t="shared" si="10"/>
        <v>0</v>
      </c>
      <c r="S47" s="54">
        <f t="shared" si="10"/>
        <v>0</v>
      </c>
      <c r="T47" s="54">
        <f t="shared" si="10"/>
        <v>0</v>
      </c>
      <c r="U47" s="54">
        <f t="shared" si="10"/>
        <v>0</v>
      </c>
      <c r="V47" s="54">
        <f t="shared" si="10"/>
        <v>0</v>
      </c>
      <c r="W47" s="54">
        <f t="shared" si="10"/>
        <v>0</v>
      </c>
      <c r="X47" s="54">
        <f t="shared" si="10"/>
        <v>0</v>
      </c>
      <c r="Y47" s="54">
        <f t="shared" si="10"/>
        <v>0</v>
      </c>
      <c r="Z47" s="54">
        <f t="shared" si="10"/>
        <v>0</v>
      </c>
      <c r="AA47" s="73">
        <f>SUM(E47:Z47)</f>
        <v>152</v>
      </c>
    </row>
    <row r="48" spans="2:31" ht="42" customHeight="1">
      <c r="B48" s="124"/>
      <c r="C48" s="126" t="s">
        <v>66</v>
      </c>
      <c r="D48" s="51" t="s">
        <v>157</v>
      </c>
      <c r="E48" s="55">
        <v>10</v>
      </c>
      <c r="F48" s="55">
        <v>15</v>
      </c>
      <c r="G48" s="55">
        <v>10</v>
      </c>
      <c r="H48" s="55">
        <v>26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</row>
    <row r="49" spans="2:27" ht="42" customHeight="1">
      <c r="B49" s="124"/>
      <c r="C49" s="127"/>
      <c r="D49" s="51" t="s">
        <v>158</v>
      </c>
      <c r="E49" s="55">
        <v>10</v>
      </c>
      <c r="F49" s="55">
        <v>15</v>
      </c>
      <c r="G49" s="55">
        <v>10</v>
      </c>
      <c r="H49" s="55">
        <v>28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73"/>
    </row>
    <row r="50" spans="2:27" ht="42" customHeight="1">
      <c r="B50" s="124"/>
      <c r="C50" s="128"/>
      <c r="D50" s="53" t="s">
        <v>49</v>
      </c>
      <c r="E50" s="54">
        <f>E48+E49</f>
        <v>20</v>
      </c>
      <c r="F50" s="54">
        <f t="shared" ref="F50:Z50" si="11">F48+F49</f>
        <v>30</v>
      </c>
      <c r="G50" s="54">
        <f t="shared" si="11"/>
        <v>20</v>
      </c>
      <c r="H50" s="54">
        <f t="shared" si="11"/>
        <v>54</v>
      </c>
      <c r="I50" s="54">
        <f t="shared" si="11"/>
        <v>0</v>
      </c>
      <c r="J50" s="54">
        <f t="shared" si="11"/>
        <v>0</v>
      </c>
      <c r="K50" s="54">
        <f t="shared" si="11"/>
        <v>0</v>
      </c>
      <c r="L50" s="54">
        <f t="shared" si="11"/>
        <v>0</v>
      </c>
      <c r="M50" s="54">
        <f t="shared" si="11"/>
        <v>0</v>
      </c>
      <c r="N50" s="54">
        <f t="shared" si="11"/>
        <v>0</v>
      </c>
      <c r="O50" s="54">
        <f t="shared" si="11"/>
        <v>0</v>
      </c>
      <c r="P50" s="54">
        <f t="shared" si="11"/>
        <v>0</v>
      </c>
      <c r="Q50" s="54">
        <f t="shared" si="11"/>
        <v>0</v>
      </c>
      <c r="R50" s="54">
        <f t="shared" si="11"/>
        <v>0</v>
      </c>
      <c r="S50" s="54">
        <f t="shared" si="11"/>
        <v>0</v>
      </c>
      <c r="T50" s="54">
        <f t="shared" si="11"/>
        <v>0</v>
      </c>
      <c r="U50" s="54">
        <f t="shared" si="11"/>
        <v>0</v>
      </c>
      <c r="V50" s="54">
        <f t="shared" si="11"/>
        <v>0</v>
      </c>
      <c r="W50" s="54">
        <f t="shared" si="11"/>
        <v>0</v>
      </c>
      <c r="X50" s="54">
        <f t="shared" si="11"/>
        <v>0</v>
      </c>
      <c r="Y50" s="54">
        <f t="shared" si="11"/>
        <v>0</v>
      </c>
      <c r="Z50" s="54">
        <f t="shared" si="11"/>
        <v>0</v>
      </c>
      <c r="AA50" s="73">
        <f>SUM(E50:Z50)</f>
        <v>124</v>
      </c>
    </row>
    <row r="51" spans="2:27" ht="42" customHeight="1">
      <c r="B51" s="124"/>
      <c r="C51" s="105" t="s">
        <v>61</v>
      </c>
      <c r="D51" s="51" t="s">
        <v>157</v>
      </c>
      <c r="E51" s="55">
        <v>10</v>
      </c>
      <c r="F51" s="55">
        <v>25</v>
      </c>
      <c r="G51" s="55">
        <v>10</v>
      </c>
      <c r="H51" s="55">
        <v>30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</row>
    <row r="52" spans="2:27" ht="42" customHeight="1">
      <c r="B52" s="124"/>
      <c r="C52" s="106"/>
      <c r="D52" s="51" t="s">
        <v>158</v>
      </c>
      <c r="E52" s="55">
        <v>10</v>
      </c>
      <c r="F52" s="55">
        <v>20</v>
      </c>
      <c r="G52" s="55">
        <v>10</v>
      </c>
      <c r="H52" s="55">
        <v>30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73"/>
    </row>
    <row r="53" spans="2:27" ht="42" customHeight="1">
      <c r="B53" s="124"/>
      <c r="C53" s="107"/>
      <c r="D53" s="53" t="s">
        <v>49</v>
      </c>
      <c r="E53" s="54">
        <f>E51+E52</f>
        <v>20</v>
      </c>
      <c r="F53" s="54">
        <f t="shared" ref="F53:Z53" si="12">F51+F52</f>
        <v>45</v>
      </c>
      <c r="G53" s="54">
        <f t="shared" si="12"/>
        <v>20</v>
      </c>
      <c r="H53" s="54">
        <f t="shared" si="12"/>
        <v>60</v>
      </c>
      <c r="I53" s="54">
        <f t="shared" si="12"/>
        <v>0</v>
      </c>
      <c r="J53" s="54">
        <f t="shared" si="12"/>
        <v>0</v>
      </c>
      <c r="K53" s="54">
        <f t="shared" si="12"/>
        <v>0</v>
      </c>
      <c r="L53" s="54">
        <f t="shared" si="12"/>
        <v>0</v>
      </c>
      <c r="M53" s="54">
        <f t="shared" si="12"/>
        <v>0</v>
      </c>
      <c r="N53" s="54">
        <f t="shared" si="12"/>
        <v>0</v>
      </c>
      <c r="O53" s="54">
        <f t="shared" si="12"/>
        <v>0</v>
      </c>
      <c r="P53" s="54">
        <f t="shared" si="12"/>
        <v>0</v>
      </c>
      <c r="Q53" s="54">
        <f t="shared" si="12"/>
        <v>0</v>
      </c>
      <c r="R53" s="54">
        <f t="shared" si="12"/>
        <v>0</v>
      </c>
      <c r="S53" s="54">
        <f t="shared" si="12"/>
        <v>0</v>
      </c>
      <c r="T53" s="54">
        <f t="shared" si="12"/>
        <v>0</v>
      </c>
      <c r="U53" s="54">
        <f t="shared" si="12"/>
        <v>0</v>
      </c>
      <c r="V53" s="54">
        <f t="shared" si="12"/>
        <v>0</v>
      </c>
      <c r="W53" s="54">
        <f t="shared" si="12"/>
        <v>0</v>
      </c>
      <c r="X53" s="54">
        <f t="shared" si="12"/>
        <v>0</v>
      </c>
      <c r="Y53" s="54">
        <f t="shared" si="12"/>
        <v>0</v>
      </c>
      <c r="Z53" s="54">
        <f t="shared" si="12"/>
        <v>0</v>
      </c>
      <c r="AA53" s="73">
        <f>SUM(E53:Z53)</f>
        <v>145</v>
      </c>
    </row>
    <row r="54" spans="2:27" ht="42" customHeight="1">
      <c r="B54" s="124"/>
      <c r="C54" s="105" t="s">
        <v>62</v>
      </c>
      <c r="D54" s="51" t="s">
        <v>157</v>
      </c>
      <c r="E54" s="55">
        <v>19</v>
      </c>
      <c r="F54" s="55">
        <v>35</v>
      </c>
      <c r="G54" s="55">
        <v>0</v>
      </c>
      <c r="H54" s="55">
        <v>26</v>
      </c>
      <c r="I54" s="55">
        <v>2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</row>
    <row r="55" spans="2:27" ht="42" customHeight="1">
      <c r="B55" s="124"/>
      <c r="C55" s="106"/>
      <c r="D55" s="51" t="s">
        <v>158</v>
      </c>
      <c r="E55" s="55">
        <v>20</v>
      </c>
      <c r="F55" s="55">
        <v>29</v>
      </c>
      <c r="G55" s="55">
        <v>20</v>
      </c>
      <c r="H55" s="55">
        <v>24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73"/>
    </row>
    <row r="56" spans="2:27" ht="42" customHeight="1">
      <c r="B56" s="124"/>
      <c r="C56" s="107"/>
      <c r="D56" s="53" t="s">
        <v>49</v>
      </c>
      <c r="E56" s="54">
        <f>E54+E55</f>
        <v>39</v>
      </c>
      <c r="F56" s="54">
        <f t="shared" ref="F56:Z56" si="13">F54+F55</f>
        <v>64</v>
      </c>
      <c r="G56" s="54">
        <f t="shared" si="13"/>
        <v>20</v>
      </c>
      <c r="H56" s="54">
        <f t="shared" si="13"/>
        <v>50</v>
      </c>
      <c r="I56" s="54">
        <f t="shared" si="13"/>
        <v>2</v>
      </c>
      <c r="J56" s="54">
        <v>0</v>
      </c>
      <c r="K56" s="54">
        <f t="shared" si="13"/>
        <v>0</v>
      </c>
      <c r="L56" s="54">
        <f t="shared" si="13"/>
        <v>0</v>
      </c>
      <c r="M56" s="54">
        <f t="shared" si="13"/>
        <v>0</v>
      </c>
      <c r="N56" s="54">
        <f t="shared" si="13"/>
        <v>0</v>
      </c>
      <c r="O56" s="54">
        <f t="shared" si="13"/>
        <v>0</v>
      </c>
      <c r="P56" s="54">
        <f t="shared" si="13"/>
        <v>0</v>
      </c>
      <c r="Q56" s="54">
        <f t="shared" si="13"/>
        <v>0</v>
      </c>
      <c r="R56" s="54">
        <f t="shared" si="13"/>
        <v>0</v>
      </c>
      <c r="S56" s="54">
        <f t="shared" si="13"/>
        <v>0</v>
      </c>
      <c r="T56" s="54">
        <f t="shared" si="13"/>
        <v>0</v>
      </c>
      <c r="U56" s="54">
        <f t="shared" si="13"/>
        <v>0</v>
      </c>
      <c r="V56" s="54">
        <f t="shared" si="13"/>
        <v>0</v>
      </c>
      <c r="W56" s="54">
        <f t="shared" si="13"/>
        <v>0</v>
      </c>
      <c r="X56" s="54">
        <f t="shared" si="13"/>
        <v>0</v>
      </c>
      <c r="Y56" s="54">
        <f t="shared" si="13"/>
        <v>0</v>
      </c>
      <c r="Z56" s="54">
        <f t="shared" si="13"/>
        <v>0</v>
      </c>
      <c r="AA56" s="73">
        <f>SUM(E56:Z56)</f>
        <v>175</v>
      </c>
    </row>
    <row r="57" spans="2:27" ht="42" customHeight="1">
      <c r="B57" s="124"/>
      <c r="C57" s="105" t="s">
        <v>63</v>
      </c>
      <c r="D57" s="51" t="s">
        <v>157</v>
      </c>
      <c r="E57" s="55">
        <v>10</v>
      </c>
      <c r="F57" s="55">
        <v>20</v>
      </c>
      <c r="G57" s="55">
        <v>30</v>
      </c>
      <c r="H57" s="55">
        <v>20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</row>
    <row r="58" spans="2:27" ht="42" customHeight="1">
      <c r="B58" s="124"/>
      <c r="C58" s="106"/>
      <c r="D58" s="51" t="s">
        <v>158</v>
      </c>
      <c r="E58" s="55">
        <v>10</v>
      </c>
      <c r="F58" s="55">
        <v>20</v>
      </c>
      <c r="G58" s="55">
        <v>20</v>
      </c>
      <c r="H58" s="55">
        <v>20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73"/>
    </row>
    <row r="59" spans="2:27" ht="42" customHeight="1">
      <c r="B59" s="124"/>
      <c r="C59" s="107"/>
      <c r="D59" s="53" t="s">
        <v>49</v>
      </c>
      <c r="E59" s="54">
        <f>E57+E58</f>
        <v>20</v>
      </c>
      <c r="F59" s="54">
        <f t="shared" ref="F59:Z59" si="14">F57+F58</f>
        <v>40</v>
      </c>
      <c r="G59" s="54">
        <f t="shared" si="14"/>
        <v>50</v>
      </c>
      <c r="H59" s="54">
        <f t="shared" si="14"/>
        <v>40</v>
      </c>
      <c r="I59" s="54">
        <f t="shared" si="14"/>
        <v>0</v>
      </c>
      <c r="J59" s="54">
        <f t="shared" si="14"/>
        <v>0</v>
      </c>
      <c r="K59" s="54">
        <f t="shared" si="14"/>
        <v>0</v>
      </c>
      <c r="L59" s="54">
        <f t="shared" si="14"/>
        <v>0</v>
      </c>
      <c r="M59" s="54">
        <f t="shared" si="14"/>
        <v>0</v>
      </c>
      <c r="N59" s="54">
        <f t="shared" si="14"/>
        <v>0</v>
      </c>
      <c r="O59" s="54">
        <f t="shared" si="14"/>
        <v>0</v>
      </c>
      <c r="P59" s="54">
        <f t="shared" si="14"/>
        <v>0</v>
      </c>
      <c r="Q59" s="54">
        <f t="shared" si="14"/>
        <v>0</v>
      </c>
      <c r="R59" s="54">
        <f t="shared" si="14"/>
        <v>0</v>
      </c>
      <c r="S59" s="54">
        <f t="shared" si="14"/>
        <v>0</v>
      </c>
      <c r="T59" s="54">
        <f t="shared" si="14"/>
        <v>0</v>
      </c>
      <c r="U59" s="54">
        <f t="shared" si="14"/>
        <v>0</v>
      </c>
      <c r="V59" s="54">
        <f t="shared" si="14"/>
        <v>0</v>
      </c>
      <c r="W59" s="54">
        <f t="shared" si="14"/>
        <v>0</v>
      </c>
      <c r="X59" s="54">
        <f t="shared" si="14"/>
        <v>0</v>
      </c>
      <c r="Y59" s="54">
        <f t="shared" si="14"/>
        <v>0</v>
      </c>
      <c r="Z59" s="54">
        <f t="shared" si="14"/>
        <v>0</v>
      </c>
      <c r="AA59" s="73">
        <f>SUM(E59:Z59)</f>
        <v>150</v>
      </c>
    </row>
    <row r="60" spans="2:27" ht="42" customHeight="1">
      <c r="B60" s="124"/>
      <c r="C60" s="105" t="s">
        <v>64</v>
      </c>
      <c r="D60" s="51" t="s">
        <v>157</v>
      </c>
      <c r="E60" s="55">
        <v>20</v>
      </c>
      <c r="F60" s="55">
        <v>30</v>
      </c>
      <c r="G60" s="55">
        <v>10</v>
      </c>
      <c r="H60" s="55">
        <v>25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</row>
    <row r="61" spans="2:27" ht="42" customHeight="1">
      <c r="B61" s="124"/>
      <c r="C61" s="106"/>
      <c r="D61" s="51" t="s">
        <v>158</v>
      </c>
      <c r="E61" s="55">
        <v>10</v>
      </c>
      <c r="F61" s="55">
        <v>29</v>
      </c>
      <c r="G61" s="55">
        <v>10</v>
      </c>
      <c r="H61" s="55">
        <v>20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73"/>
    </row>
    <row r="62" spans="2:27" ht="42" customHeight="1">
      <c r="B62" s="124"/>
      <c r="C62" s="107"/>
      <c r="D62" s="53" t="s">
        <v>49</v>
      </c>
      <c r="E62" s="54">
        <f>E60+E61</f>
        <v>30</v>
      </c>
      <c r="F62" s="54">
        <f t="shared" ref="F62:Z62" si="15">F60+F61</f>
        <v>59</v>
      </c>
      <c r="G62" s="54">
        <f t="shared" si="15"/>
        <v>20</v>
      </c>
      <c r="H62" s="54">
        <f t="shared" si="15"/>
        <v>45</v>
      </c>
      <c r="I62" s="54">
        <f t="shared" si="15"/>
        <v>0</v>
      </c>
      <c r="J62" s="54">
        <f t="shared" si="15"/>
        <v>0</v>
      </c>
      <c r="K62" s="54">
        <f t="shared" si="15"/>
        <v>0</v>
      </c>
      <c r="L62" s="54">
        <f t="shared" si="15"/>
        <v>0</v>
      </c>
      <c r="M62" s="54">
        <f t="shared" si="15"/>
        <v>0</v>
      </c>
      <c r="N62" s="54">
        <f t="shared" si="15"/>
        <v>0</v>
      </c>
      <c r="O62" s="54">
        <f t="shared" si="15"/>
        <v>0</v>
      </c>
      <c r="P62" s="54">
        <f t="shared" si="15"/>
        <v>0</v>
      </c>
      <c r="Q62" s="54">
        <f t="shared" si="15"/>
        <v>0</v>
      </c>
      <c r="R62" s="54">
        <f t="shared" si="15"/>
        <v>0</v>
      </c>
      <c r="S62" s="54">
        <f t="shared" si="15"/>
        <v>0</v>
      </c>
      <c r="T62" s="54">
        <f t="shared" si="15"/>
        <v>0</v>
      </c>
      <c r="U62" s="54">
        <f t="shared" si="15"/>
        <v>0</v>
      </c>
      <c r="V62" s="54">
        <f t="shared" si="15"/>
        <v>0</v>
      </c>
      <c r="W62" s="54">
        <f t="shared" si="15"/>
        <v>0</v>
      </c>
      <c r="X62" s="54">
        <f t="shared" si="15"/>
        <v>0</v>
      </c>
      <c r="Y62" s="54">
        <f t="shared" si="15"/>
        <v>0</v>
      </c>
      <c r="Z62" s="54">
        <f t="shared" si="15"/>
        <v>0</v>
      </c>
      <c r="AA62" s="73">
        <f>SUM(E62:Z62)</f>
        <v>154</v>
      </c>
    </row>
    <row r="63" spans="2:27" ht="42" customHeight="1">
      <c r="B63" s="124"/>
      <c r="C63" s="105" t="s">
        <v>65</v>
      </c>
      <c r="D63" s="51" t="s">
        <v>157</v>
      </c>
      <c r="E63" s="55">
        <v>10</v>
      </c>
      <c r="F63" s="55">
        <v>20</v>
      </c>
      <c r="G63" s="55">
        <v>20</v>
      </c>
      <c r="H63" s="55">
        <v>30</v>
      </c>
      <c r="I63" s="55">
        <v>0</v>
      </c>
      <c r="J63" s="55">
        <v>1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</row>
    <row r="64" spans="2:27" ht="42" customHeight="1">
      <c r="B64" s="124"/>
      <c r="C64" s="106"/>
      <c r="D64" s="51" t="s">
        <v>158</v>
      </c>
      <c r="E64" s="55">
        <v>10</v>
      </c>
      <c r="F64" s="55">
        <v>25</v>
      </c>
      <c r="G64" s="55">
        <v>10</v>
      </c>
      <c r="H64" s="55">
        <v>25</v>
      </c>
      <c r="I64" s="55">
        <v>0</v>
      </c>
      <c r="J64" s="55">
        <v>1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73"/>
    </row>
    <row r="65" spans="2:31" ht="42" customHeight="1">
      <c r="B65" s="124"/>
      <c r="C65" s="107"/>
      <c r="D65" s="53" t="s">
        <v>49</v>
      </c>
      <c r="E65" s="54">
        <f>E63+E64</f>
        <v>20</v>
      </c>
      <c r="F65" s="54">
        <f t="shared" ref="F65:Z65" si="16">F63+F64</f>
        <v>45</v>
      </c>
      <c r="G65" s="54">
        <f t="shared" si="16"/>
        <v>30</v>
      </c>
      <c r="H65" s="54">
        <f t="shared" si="16"/>
        <v>55</v>
      </c>
      <c r="I65" s="54">
        <f t="shared" si="16"/>
        <v>0</v>
      </c>
      <c r="J65" s="54">
        <f t="shared" si="16"/>
        <v>2</v>
      </c>
      <c r="K65" s="54">
        <f t="shared" si="16"/>
        <v>0</v>
      </c>
      <c r="L65" s="54">
        <f t="shared" si="16"/>
        <v>0</v>
      </c>
      <c r="M65" s="54">
        <f t="shared" si="16"/>
        <v>0</v>
      </c>
      <c r="N65" s="54">
        <f t="shared" si="16"/>
        <v>0</v>
      </c>
      <c r="O65" s="54">
        <f t="shared" si="16"/>
        <v>0</v>
      </c>
      <c r="P65" s="54">
        <f t="shared" si="16"/>
        <v>0</v>
      </c>
      <c r="Q65" s="54">
        <f t="shared" si="16"/>
        <v>0</v>
      </c>
      <c r="R65" s="54">
        <f t="shared" si="16"/>
        <v>0</v>
      </c>
      <c r="S65" s="54">
        <f t="shared" si="16"/>
        <v>0</v>
      </c>
      <c r="T65" s="54">
        <f t="shared" si="16"/>
        <v>0</v>
      </c>
      <c r="U65" s="54">
        <f t="shared" si="16"/>
        <v>0</v>
      </c>
      <c r="V65" s="54">
        <f t="shared" si="16"/>
        <v>0</v>
      </c>
      <c r="W65" s="54">
        <f t="shared" si="16"/>
        <v>0</v>
      </c>
      <c r="X65" s="54">
        <f t="shared" si="16"/>
        <v>0</v>
      </c>
      <c r="Y65" s="54">
        <f t="shared" si="16"/>
        <v>0</v>
      </c>
      <c r="Z65" s="54">
        <f t="shared" si="16"/>
        <v>0</v>
      </c>
      <c r="AA65" s="73">
        <f>SUM(E65:Z65)</f>
        <v>152</v>
      </c>
    </row>
    <row r="66" spans="2:31" ht="42" customHeight="1">
      <c r="B66" s="113" t="s">
        <v>67</v>
      </c>
      <c r="C66" s="114"/>
      <c r="D66" s="74" t="s">
        <v>68</v>
      </c>
      <c r="E66" s="75">
        <f>SUM(E15,E18,E21,E24,E27,E30,E33,E36,E39,E42,E45,E48,E51,E54,E57,E60,E63,)</f>
        <v>265</v>
      </c>
      <c r="F66" s="75">
        <f t="shared" ref="F66:Z67" si="17">SUM(F15,F18,F21,F24,F27,F30,F33,F36,F39,F42,F45,F48,F51,F54,F57,F60,F63,)</f>
        <v>448</v>
      </c>
      <c r="G66" s="75">
        <f t="shared" si="17"/>
        <v>100</v>
      </c>
      <c r="H66" s="75">
        <f t="shared" si="17"/>
        <v>439</v>
      </c>
      <c r="I66" s="75">
        <f t="shared" si="17"/>
        <v>2</v>
      </c>
      <c r="J66" s="75">
        <f t="shared" si="17"/>
        <v>3</v>
      </c>
      <c r="K66" s="75">
        <f t="shared" si="17"/>
        <v>2</v>
      </c>
      <c r="L66" s="75">
        <f t="shared" si="17"/>
        <v>0</v>
      </c>
      <c r="M66" s="75">
        <f t="shared" si="17"/>
        <v>0</v>
      </c>
      <c r="N66" s="75">
        <f t="shared" si="17"/>
        <v>0</v>
      </c>
      <c r="O66" s="75">
        <f t="shared" si="17"/>
        <v>1</v>
      </c>
      <c r="P66" s="75">
        <f t="shared" si="17"/>
        <v>0</v>
      </c>
      <c r="Q66" s="75">
        <f t="shared" si="17"/>
        <v>0</v>
      </c>
      <c r="R66" s="75">
        <f t="shared" si="17"/>
        <v>0</v>
      </c>
      <c r="S66" s="75">
        <f t="shared" si="17"/>
        <v>0</v>
      </c>
      <c r="T66" s="75">
        <f t="shared" si="17"/>
        <v>0</v>
      </c>
      <c r="U66" s="75">
        <f t="shared" si="17"/>
        <v>0</v>
      </c>
      <c r="V66" s="75">
        <f t="shared" si="17"/>
        <v>0</v>
      </c>
      <c r="W66" s="75">
        <f t="shared" si="17"/>
        <v>0</v>
      </c>
      <c r="X66" s="75">
        <f t="shared" si="17"/>
        <v>0</v>
      </c>
      <c r="Y66" s="75">
        <f t="shared" si="17"/>
        <v>0</v>
      </c>
      <c r="Z66" s="75">
        <f t="shared" si="17"/>
        <v>0</v>
      </c>
    </row>
    <row r="67" spans="2:31" ht="42" customHeight="1">
      <c r="B67" s="115"/>
      <c r="C67" s="116"/>
      <c r="D67" s="74" t="s">
        <v>69</v>
      </c>
      <c r="E67" s="75">
        <f>SUM(E16,E19,E22,E25,E28,E31,E34,E37,E40,E43,E46,E49,E52,E55,E58,E61,E64,)</f>
        <v>277</v>
      </c>
      <c r="F67" s="75">
        <f t="shared" si="17"/>
        <v>435</v>
      </c>
      <c r="G67" s="75">
        <f t="shared" si="17"/>
        <v>110</v>
      </c>
      <c r="H67" s="75">
        <f t="shared" si="17"/>
        <v>443</v>
      </c>
      <c r="I67" s="75">
        <f t="shared" si="17"/>
        <v>1</v>
      </c>
      <c r="J67" s="75">
        <f t="shared" si="17"/>
        <v>2</v>
      </c>
      <c r="K67" s="75">
        <f t="shared" si="17"/>
        <v>0</v>
      </c>
      <c r="L67" s="75">
        <f t="shared" si="17"/>
        <v>0</v>
      </c>
      <c r="M67" s="75">
        <f t="shared" si="17"/>
        <v>0</v>
      </c>
      <c r="N67" s="75">
        <f t="shared" si="17"/>
        <v>0</v>
      </c>
      <c r="O67" s="75">
        <f t="shared" si="17"/>
        <v>0</v>
      </c>
      <c r="P67" s="75">
        <f t="shared" si="17"/>
        <v>0</v>
      </c>
      <c r="Q67" s="75">
        <f t="shared" si="17"/>
        <v>0</v>
      </c>
      <c r="R67" s="75">
        <f t="shared" si="17"/>
        <v>0</v>
      </c>
      <c r="S67" s="75">
        <f t="shared" si="17"/>
        <v>0</v>
      </c>
      <c r="T67" s="75">
        <f t="shared" si="17"/>
        <v>0</v>
      </c>
      <c r="U67" s="75">
        <f t="shared" si="17"/>
        <v>0</v>
      </c>
      <c r="V67" s="75">
        <f t="shared" si="17"/>
        <v>0</v>
      </c>
      <c r="W67" s="75">
        <f t="shared" si="17"/>
        <v>0</v>
      </c>
      <c r="X67" s="75">
        <f t="shared" si="17"/>
        <v>0</v>
      </c>
      <c r="Y67" s="75">
        <f t="shared" si="17"/>
        <v>0</v>
      </c>
      <c r="Z67" s="75">
        <f t="shared" si="17"/>
        <v>0</v>
      </c>
    </row>
    <row r="68" spans="2:31" ht="42" customHeight="1">
      <c r="B68" s="117"/>
      <c r="C68" s="118"/>
      <c r="D68" s="74"/>
      <c r="E68" s="76">
        <f>SUM(E66:E67)</f>
        <v>542</v>
      </c>
      <c r="F68" s="76">
        <f t="shared" ref="F68:Z68" si="18">SUM(F66:F67)</f>
        <v>883</v>
      </c>
      <c r="G68" s="76">
        <f t="shared" si="18"/>
        <v>210</v>
      </c>
      <c r="H68" s="76">
        <f t="shared" si="18"/>
        <v>882</v>
      </c>
      <c r="I68" s="76">
        <f t="shared" si="18"/>
        <v>3</v>
      </c>
      <c r="J68" s="76">
        <f t="shared" si="18"/>
        <v>5</v>
      </c>
      <c r="K68" s="76">
        <f t="shared" si="18"/>
        <v>2</v>
      </c>
      <c r="L68" s="76">
        <f t="shared" si="18"/>
        <v>0</v>
      </c>
      <c r="M68" s="76">
        <f t="shared" si="18"/>
        <v>0</v>
      </c>
      <c r="N68" s="76">
        <v>0</v>
      </c>
      <c r="O68" s="76">
        <f t="shared" si="18"/>
        <v>1</v>
      </c>
      <c r="P68" s="76">
        <f t="shared" si="18"/>
        <v>0</v>
      </c>
      <c r="Q68" s="76">
        <f t="shared" si="18"/>
        <v>0</v>
      </c>
      <c r="R68" s="76">
        <f t="shared" si="18"/>
        <v>0</v>
      </c>
      <c r="S68" s="76">
        <f t="shared" si="18"/>
        <v>0</v>
      </c>
      <c r="T68" s="76">
        <f t="shared" si="18"/>
        <v>0</v>
      </c>
      <c r="U68" s="76">
        <f t="shared" si="18"/>
        <v>0</v>
      </c>
      <c r="V68" s="76">
        <f t="shared" si="18"/>
        <v>0</v>
      </c>
      <c r="W68" s="76">
        <f t="shared" si="18"/>
        <v>0</v>
      </c>
      <c r="X68" s="76">
        <f t="shared" si="18"/>
        <v>0</v>
      </c>
      <c r="Y68" s="76">
        <f t="shared" si="18"/>
        <v>0</v>
      </c>
      <c r="Z68" s="76">
        <f t="shared" si="18"/>
        <v>0</v>
      </c>
      <c r="AA68" s="73">
        <f>SUM(E68:Z68)</f>
        <v>2528</v>
      </c>
    </row>
    <row r="69" spans="2:31" ht="42" customHeight="1">
      <c r="B69" s="77" t="s">
        <v>70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81"/>
    </row>
    <row r="70" spans="2:31" s="43" customFormat="1" ht="13.8">
      <c r="B70" s="79"/>
      <c r="C70" s="80"/>
      <c r="D70" s="80"/>
      <c r="E70" s="80"/>
      <c r="F70" s="80"/>
      <c r="G70" s="80"/>
      <c r="H70" s="80"/>
      <c r="I70" s="80"/>
      <c r="J70" s="80"/>
      <c r="AD70" s="82"/>
      <c r="AE70" s="82"/>
    </row>
    <row r="72" spans="2:31">
      <c r="B72" s="80" t="s">
        <v>71</v>
      </c>
      <c r="K72" s="80" t="s">
        <v>72</v>
      </c>
      <c r="L72" s="80"/>
      <c r="M72" s="80"/>
      <c r="N72" s="80"/>
      <c r="O72" s="80"/>
      <c r="P72" s="80" t="s">
        <v>73</v>
      </c>
      <c r="Q72" s="80"/>
      <c r="R72" s="80"/>
      <c r="S72" s="80"/>
      <c r="T72" s="80"/>
      <c r="U72" s="80"/>
      <c r="V72" s="80" t="s">
        <v>74</v>
      </c>
      <c r="W72" s="80"/>
      <c r="X72" s="80"/>
      <c r="Y72" s="80"/>
      <c r="Z72" s="80"/>
    </row>
  </sheetData>
  <mergeCells count="39">
    <mergeCell ref="C45:C47"/>
    <mergeCell ref="C48:C50"/>
    <mergeCell ref="B66:C68"/>
    <mergeCell ref="C51:C53"/>
    <mergeCell ref="C54:C56"/>
    <mergeCell ref="C57:C59"/>
    <mergeCell ref="C60:C62"/>
    <mergeCell ref="C63:C65"/>
    <mergeCell ref="I12:I13"/>
    <mergeCell ref="M12:M13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E12:E13"/>
    <mergeCell ref="F12:F13"/>
    <mergeCell ref="G12:G13"/>
    <mergeCell ref="H12:H13"/>
    <mergeCell ref="J12:L12"/>
    <mergeCell ref="N12:O12"/>
    <mergeCell ref="P12:R12"/>
    <mergeCell ref="S12:V12"/>
    <mergeCell ref="W12:Z12"/>
    <mergeCell ref="V9:W9"/>
    <mergeCell ref="I1:Q1"/>
    <mergeCell ref="B3:Z3"/>
    <mergeCell ref="B4:Z4"/>
    <mergeCell ref="B5:Z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916481" r:id="rId4">
          <objectPr defaultSize="0" altText="" r:id="rId5">
            <anchor moveWithCells="1">
              <from>
                <xdr:col>13</xdr:col>
                <xdr:colOff>99060</xdr:colOff>
                <xdr:row>13</xdr:row>
                <xdr:rowOff>251460</xdr:rowOff>
              </from>
              <to>
                <xdr:col>13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6481" r:id="rId4"/>
      </mc:Fallback>
    </mc:AlternateContent>
    <mc:AlternateContent xmlns:mc="http://schemas.openxmlformats.org/markup-compatibility/2006">
      <mc:Choice Requires="x14">
        <oleObject progId="Paint.Picture" shapeId="916482" r:id="rId6">
          <objectPr defaultSize="0" altText="" r:id="rId7">
            <anchor moveWithCells="1">
              <from>
                <xdr:col>14</xdr:col>
                <xdr:colOff>121920</xdr:colOff>
                <xdr:row>13</xdr:row>
                <xdr:rowOff>182880</xdr:rowOff>
              </from>
              <to>
                <xdr:col>14</xdr:col>
                <xdr:colOff>579120</xdr:colOff>
                <xdr:row>13</xdr:row>
                <xdr:rowOff>525780</xdr:rowOff>
              </to>
            </anchor>
          </objectPr>
        </oleObject>
      </mc:Choice>
      <mc:Fallback>
        <oleObject progId="Paint.Picture" shapeId="916482" r:id="rId6"/>
      </mc:Fallback>
    </mc:AlternateContent>
    <mc:AlternateContent xmlns:mc="http://schemas.openxmlformats.org/markup-compatibility/2006">
      <mc:Choice Requires="x14">
        <oleObject progId="Paint.Picture" shapeId="916483" r:id="rId8">
          <objectPr defaultSize="0" altText="" r:id="rId9">
            <anchor moveWithCells="1">
              <from>
                <xdr:col>14</xdr:col>
                <xdr:colOff>22860</xdr:colOff>
                <xdr:row>13</xdr:row>
                <xdr:rowOff>502920</xdr:rowOff>
              </from>
              <to>
                <xdr:col>14</xdr:col>
                <xdr:colOff>502920</xdr:colOff>
                <xdr:row>13</xdr:row>
                <xdr:rowOff>693420</xdr:rowOff>
              </to>
            </anchor>
          </objectPr>
        </oleObject>
      </mc:Choice>
      <mc:Fallback>
        <oleObject progId="Paint.Picture" shapeId="916483" r:id="rId8"/>
      </mc:Fallback>
    </mc:AlternateContent>
    <mc:AlternateContent xmlns:mc="http://schemas.openxmlformats.org/markup-compatibility/2006">
      <mc:Choice Requires="x14">
        <oleObject progId="Paint.Picture" shapeId="916484" r:id="rId10">
          <objectPr defaultSize="0" altText="" r:id="rId11">
            <anchor moveWithCells="1">
              <from>
                <xdr:col>9</xdr:col>
                <xdr:colOff>68580</xdr:colOff>
                <xdr:row>13</xdr:row>
                <xdr:rowOff>160020</xdr:rowOff>
              </from>
              <to>
                <xdr:col>9</xdr:col>
                <xdr:colOff>594360</xdr:colOff>
                <xdr:row>13</xdr:row>
                <xdr:rowOff>609600</xdr:rowOff>
              </to>
            </anchor>
          </objectPr>
        </oleObject>
      </mc:Choice>
      <mc:Fallback>
        <oleObject progId="Paint.Picture" shapeId="916484" r:id="rId10"/>
      </mc:Fallback>
    </mc:AlternateContent>
    <mc:AlternateContent xmlns:mc="http://schemas.openxmlformats.org/markup-compatibility/2006">
      <mc:Choice Requires="x14">
        <oleObject progId="MS_ClipArt_Gallery" shapeId="916485" r:id="rId12">
          <objectPr defaultSize="0" altText="" r:id="rId13">
            <anchor moveWithCells="1">
              <from>
                <xdr:col>4</xdr:col>
                <xdr:colOff>114300</xdr:colOff>
                <xdr:row>13</xdr:row>
                <xdr:rowOff>76200</xdr:rowOff>
              </from>
              <to>
                <xdr:col>4</xdr:col>
                <xdr:colOff>1036320</xdr:colOff>
                <xdr:row>13</xdr:row>
                <xdr:rowOff>678180</xdr:rowOff>
              </to>
            </anchor>
          </objectPr>
        </oleObject>
      </mc:Choice>
      <mc:Fallback>
        <oleObject progId="MS_ClipArt_Gallery" shapeId="916485" r:id="rId12"/>
      </mc:Fallback>
    </mc:AlternateContent>
    <mc:AlternateContent xmlns:mc="http://schemas.openxmlformats.org/markup-compatibility/2006">
      <mc:Choice Requires="x14">
        <oleObject progId="Paint.Picture" shapeId="916486" r:id="rId14">
          <objectPr defaultSize="0" altText="" r:id="rId15">
            <anchor moveWithCells="1">
              <from>
                <xdr:col>15</xdr:col>
                <xdr:colOff>137160</xdr:colOff>
                <xdr:row>13</xdr:row>
                <xdr:rowOff>182880</xdr:rowOff>
              </from>
              <to>
                <xdr:col>15</xdr:col>
                <xdr:colOff>655320</xdr:colOff>
                <xdr:row>13</xdr:row>
                <xdr:rowOff>518160</xdr:rowOff>
              </to>
            </anchor>
          </objectPr>
        </oleObject>
      </mc:Choice>
      <mc:Fallback>
        <oleObject progId="Paint.Picture" shapeId="916486" r:id="rId14"/>
      </mc:Fallback>
    </mc:AlternateContent>
    <mc:AlternateContent xmlns:mc="http://schemas.openxmlformats.org/markup-compatibility/2006">
      <mc:Choice Requires="x14">
        <oleObject progId="Paint.Picture" shapeId="916487" r:id="rId16">
          <objectPr defaultSize="0" altText="" r:id="rId17">
            <anchor moveWithCells="1">
              <from>
                <xdr:col>16</xdr:col>
                <xdr:colOff>76200</xdr:colOff>
                <xdr:row>13</xdr:row>
                <xdr:rowOff>213360</xdr:rowOff>
              </from>
              <to>
                <xdr:col>16</xdr:col>
                <xdr:colOff>594360</xdr:colOff>
                <xdr:row>13</xdr:row>
                <xdr:rowOff>541020</xdr:rowOff>
              </to>
            </anchor>
          </objectPr>
        </oleObject>
      </mc:Choice>
      <mc:Fallback>
        <oleObject progId="Paint.Picture" shapeId="916487" r:id="rId16"/>
      </mc:Fallback>
    </mc:AlternateContent>
    <mc:AlternateContent xmlns:mc="http://schemas.openxmlformats.org/markup-compatibility/2006">
      <mc:Choice Requires="x14">
        <oleObject progId="Paint.Picture" shapeId="916488" r:id="rId18">
          <objectPr defaultSize="0" altText="" r:id="rId19">
            <anchor moveWithCells="1">
              <from>
                <xdr:col>17</xdr:col>
                <xdr:colOff>60960</xdr:colOff>
                <xdr:row>13</xdr:row>
                <xdr:rowOff>175260</xdr:rowOff>
              </from>
              <to>
                <xdr:col>17</xdr:col>
                <xdr:colOff>563880</xdr:colOff>
                <xdr:row>13</xdr:row>
                <xdr:rowOff>579120</xdr:rowOff>
              </to>
            </anchor>
          </objectPr>
        </oleObject>
      </mc:Choice>
      <mc:Fallback>
        <oleObject progId="Paint.Picture" shapeId="916488" r:id="rId18"/>
      </mc:Fallback>
    </mc:AlternateContent>
    <mc:AlternateContent xmlns:mc="http://schemas.openxmlformats.org/markup-compatibility/2006">
      <mc:Choice Requires="x14">
        <oleObject progId="Paint.Picture" shapeId="916489" r:id="rId20">
          <objectPr defaultSize="0" altText="" r:id="rId21">
            <anchor moveWithCells="1">
              <from>
                <xdr:col>18</xdr:col>
                <xdr:colOff>38100</xdr:colOff>
                <xdr:row>13</xdr:row>
                <xdr:rowOff>464820</xdr:rowOff>
              </from>
              <to>
                <xdr:col>18</xdr:col>
                <xdr:colOff>632460</xdr:colOff>
                <xdr:row>13</xdr:row>
                <xdr:rowOff>601980</xdr:rowOff>
              </to>
            </anchor>
          </objectPr>
        </oleObject>
      </mc:Choice>
      <mc:Fallback>
        <oleObject progId="Paint.Picture" shapeId="916489" r:id="rId20"/>
      </mc:Fallback>
    </mc:AlternateContent>
    <mc:AlternateContent xmlns:mc="http://schemas.openxmlformats.org/markup-compatibility/2006">
      <mc:Choice Requires="x14">
        <oleObject progId="Paint.Picture" shapeId="916490" r:id="rId22">
          <objectPr defaultSize="0" altText="" r:id="rId23">
            <anchor moveWithCells="1">
              <from>
                <xdr:col>18</xdr:col>
                <xdr:colOff>38100</xdr:colOff>
                <xdr:row>13</xdr:row>
                <xdr:rowOff>45720</xdr:rowOff>
              </from>
              <to>
                <xdr:col>18</xdr:col>
                <xdr:colOff>632460</xdr:colOff>
                <xdr:row>13</xdr:row>
                <xdr:rowOff>381000</xdr:rowOff>
              </to>
            </anchor>
          </objectPr>
        </oleObject>
      </mc:Choice>
      <mc:Fallback>
        <oleObject progId="Paint.Picture" shapeId="916490" r:id="rId22"/>
      </mc:Fallback>
    </mc:AlternateContent>
    <mc:AlternateContent xmlns:mc="http://schemas.openxmlformats.org/markup-compatibility/2006">
      <mc:Choice Requires="x14">
        <oleObject progId="Paint.Picture" shapeId="916491" r:id="rId24">
          <objectPr defaultSize="0" altText="" r:id="rId25">
            <anchor moveWithCells="1">
              <from>
                <xdr:col>19</xdr:col>
                <xdr:colOff>83820</xdr:colOff>
                <xdr:row>13</xdr:row>
                <xdr:rowOff>213360</xdr:rowOff>
              </from>
              <to>
                <xdr:col>19</xdr:col>
                <xdr:colOff>579120</xdr:colOff>
                <xdr:row>13</xdr:row>
                <xdr:rowOff>518160</xdr:rowOff>
              </to>
            </anchor>
          </objectPr>
        </oleObject>
      </mc:Choice>
      <mc:Fallback>
        <oleObject progId="Paint.Picture" shapeId="916491" r:id="rId24"/>
      </mc:Fallback>
    </mc:AlternateContent>
    <mc:AlternateContent xmlns:mc="http://schemas.openxmlformats.org/markup-compatibility/2006">
      <mc:Choice Requires="x14">
        <oleObject progId="Paint.Picture" shapeId="916492" r:id="rId26">
          <objectPr defaultSize="0" altText="" r:id="rId27">
            <anchor moveWithCells="1">
              <from>
                <xdr:col>20</xdr:col>
                <xdr:colOff>68580</xdr:colOff>
                <xdr:row>13</xdr:row>
                <xdr:rowOff>121920</xdr:rowOff>
              </from>
              <to>
                <xdr:col>20</xdr:col>
                <xdr:colOff>678180</xdr:colOff>
                <xdr:row>13</xdr:row>
                <xdr:rowOff>426720</xdr:rowOff>
              </to>
            </anchor>
          </objectPr>
        </oleObject>
      </mc:Choice>
      <mc:Fallback>
        <oleObject progId="Paint.Picture" shapeId="916492" r:id="rId26"/>
      </mc:Fallback>
    </mc:AlternateContent>
    <mc:AlternateContent xmlns:mc="http://schemas.openxmlformats.org/markup-compatibility/2006">
      <mc:Choice Requires="x14">
        <oleObject progId="Paint.Picture" shapeId="916493" r:id="rId28">
          <objectPr defaultSize="0" altText="" r:id="rId29">
            <anchor moveWithCells="1">
              <from>
                <xdr:col>20</xdr:col>
                <xdr:colOff>68580</xdr:colOff>
                <xdr:row>13</xdr:row>
                <xdr:rowOff>426720</xdr:rowOff>
              </from>
              <to>
                <xdr:col>20</xdr:col>
                <xdr:colOff>678180</xdr:colOff>
                <xdr:row>13</xdr:row>
                <xdr:rowOff>617220</xdr:rowOff>
              </to>
            </anchor>
          </objectPr>
        </oleObject>
      </mc:Choice>
      <mc:Fallback>
        <oleObject progId="Paint.Picture" shapeId="916493" r:id="rId28"/>
      </mc:Fallback>
    </mc:AlternateContent>
    <mc:AlternateContent xmlns:mc="http://schemas.openxmlformats.org/markup-compatibility/2006">
      <mc:Choice Requires="x14">
        <oleObject progId="Paint.Picture" shapeId="916494" r:id="rId30">
          <objectPr defaultSize="0" altText="" r:id="rId31">
            <anchor moveWithCells="1">
              <from>
                <xdr:col>21</xdr:col>
                <xdr:colOff>22860</xdr:colOff>
                <xdr:row>13</xdr:row>
                <xdr:rowOff>137160</xdr:rowOff>
              </from>
              <to>
                <xdr:col>21</xdr:col>
                <xdr:colOff>594360</xdr:colOff>
                <xdr:row>13</xdr:row>
                <xdr:rowOff>632460</xdr:rowOff>
              </to>
            </anchor>
          </objectPr>
        </oleObject>
      </mc:Choice>
      <mc:Fallback>
        <oleObject progId="Paint.Picture" shapeId="916494" r:id="rId30"/>
      </mc:Fallback>
    </mc:AlternateContent>
    <mc:AlternateContent xmlns:mc="http://schemas.openxmlformats.org/markup-compatibility/2006">
      <mc:Choice Requires="x14">
        <oleObject progId="Paint.Picture" shapeId="916495" r:id="rId32">
          <objectPr defaultSize="0" altText="" r:id="rId33">
            <anchor moveWithCells="1">
              <from>
                <xdr:col>22</xdr:col>
                <xdr:colOff>106680</xdr:colOff>
                <xdr:row>13</xdr:row>
                <xdr:rowOff>182880</xdr:rowOff>
              </from>
              <to>
                <xdr:col>22</xdr:col>
                <xdr:colOff>594360</xdr:colOff>
                <xdr:row>13</xdr:row>
                <xdr:rowOff>571500</xdr:rowOff>
              </to>
            </anchor>
          </objectPr>
        </oleObject>
      </mc:Choice>
      <mc:Fallback>
        <oleObject progId="Paint.Picture" shapeId="916495" r:id="rId32"/>
      </mc:Fallback>
    </mc:AlternateContent>
    <mc:AlternateContent xmlns:mc="http://schemas.openxmlformats.org/markup-compatibility/2006">
      <mc:Choice Requires="x14">
        <oleObject progId="Paint.Picture" shapeId="916496" r:id="rId34">
          <objectPr defaultSize="0" altText="" r:id="rId35">
            <anchor moveWithCells="1">
              <from>
                <xdr:col>23</xdr:col>
                <xdr:colOff>76200</xdr:colOff>
                <xdr:row>13</xdr:row>
                <xdr:rowOff>114300</xdr:rowOff>
              </from>
              <to>
                <xdr:col>23</xdr:col>
                <xdr:colOff>601980</xdr:colOff>
                <xdr:row>13</xdr:row>
                <xdr:rowOff>647700</xdr:rowOff>
              </to>
            </anchor>
          </objectPr>
        </oleObject>
      </mc:Choice>
      <mc:Fallback>
        <oleObject progId="Paint.Picture" shapeId="916496" r:id="rId34"/>
      </mc:Fallback>
    </mc:AlternateContent>
    <mc:AlternateContent xmlns:mc="http://schemas.openxmlformats.org/markup-compatibility/2006">
      <mc:Choice Requires="x14">
        <oleObject progId="Paint.Picture" shapeId="916497" r:id="rId36">
          <objectPr defaultSize="0" altText="" r:id="rId37">
            <anchor moveWithCells="1">
              <from>
                <xdr:col>24</xdr:col>
                <xdr:colOff>38100</xdr:colOff>
                <xdr:row>13</xdr:row>
                <xdr:rowOff>99060</xdr:rowOff>
              </from>
              <to>
                <xdr:col>24</xdr:col>
                <xdr:colOff>647700</xdr:colOff>
                <xdr:row>13</xdr:row>
                <xdr:rowOff>632460</xdr:rowOff>
              </to>
            </anchor>
          </objectPr>
        </oleObject>
      </mc:Choice>
      <mc:Fallback>
        <oleObject progId="Paint.Picture" shapeId="916497" r:id="rId36"/>
      </mc:Fallback>
    </mc:AlternateContent>
    <mc:AlternateContent xmlns:mc="http://schemas.openxmlformats.org/markup-compatibility/2006">
      <mc:Choice Requires="x14">
        <oleObject progId="Paint.Picture" shapeId="916498" r:id="rId38">
          <objectPr defaultSize="0" altText="" r:id="rId39">
            <anchor moveWithCells="1">
              <from>
                <xdr:col>25</xdr:col>
                <xdr:colOff>38100</xdr:colOff>
                <xdr:row>13</xdr:row>
                <xdr:rowOff>213360</xdr:rowOff>
              </from>
              <to>
                <xdr:col>25</xdr:col>
                <xdr:colOff>609600</xdr:colOff>
                <xdr:row>13</xdr:row>
                <xdr:rowOff>571500</xdr:rowOff>
              </to>
            </anchor>
          </objectPr>
        </oleObject>
      </mc:Choice>
      <mc:Fallback>
        <oleObject progId="Paint.Picture" shapeId="916498" r:id="rId38"/>
      </mc:Fallback>
    </mc:AlternateContent>
    <mc:AlternateContent xmlns:mc="http://schemas.openxmlformats.org/markup-compatibility/2006">
      <mc:Choice Requires="x14">
        <oleObject progId="Paint.Picture" shapeId="916499" r:id="rId40">
          <objectPr defaultSize="0" altText="" r:id="rId41">
            <anchor moveWithCells="1">
              <from>
                <xdr:col>10</xdr:col>
                <xdr:colOff>45720</xdr:colOff>
                <xdr:row>13</xdr:row>
                <xdr:rowOff>99060</xdr:rowOff>
              </from>
              <to>
                <xdr:col>10</xdr:col>
                <xdr:colOff>541020</xdr:colOff>
                <xdr:row>13</xdr:row>
                <xdr:rowOff>563880</xdr:rowOff>
              </to>
            </anchor>
          </objectPr>
        </oleObject>
      </mc:Choice>
      <mc:Fallback>
        <oleObject progId="Paint.Picture" shapeId="916499" r:id="rId40"/>
      </mc:Fallback>
    </mc:AlternateContent>
    <mc:AlternateContent xmlns:mc="http://schemas.openxmlformats.org/markup-compatibility/2006">
      <mc:Choice Requires="x14">
        <oleObject progId="Paint.Picture" shapeId="916500" r:id="rId42">
          <objectPr defaultSize="0" altText="" r:id="rId5">
            <anchor moveWithCells="1">
              <from>
                <xdr:col>12</xdr:col>
                <xdr:colOff>114300</xdr:colOff>
                <xdr:row>13</xdr:row>
                <xdr:rowOff>259080</xdr:rowOff>
              </from>
              <to>
                <xdr:col>12</xdr:col>
                <xdr:colOff>571500</xdr:colOff>
                <xdr:row>13</xdr:row>
                <xdr:rowOff>579120</xdr:rowOff>
              </to>
            </anchor>
          </objectPr>
        </oleObject>
      </mc:Choice>
      <mc:Fallback>
        <oleObject progId="Paint.Picture" shapeId="916500" r:id="rId42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AW163"/>
  <sheetViews>
    <sheetView tabSelected="1" view="pageBreakPreview" zoomScale="70" zoomScaleNormal="53" zoomScaleSheetLayoutView="70" zoomScalePageLayoutView="46" workbookViewId="0">
      <selection activeCell="R25" sqref="R25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22.33203125" style="1" customWidth="1"/>
    <col min="4" max="4" width="22.6640625" style="1" customWidth="1"/>
    <col min="5" max="5" width="23.88671875" style="1" customWidth="1"/>
    <col min="6" max="6" width="26.33203125" style="1" customWidth="1"/>
    <col min="7" max="7" width="24.6640625" style="1" customWidth="1"/>
    <col min="8" max="8" width="21.109375" style="1" customWidth="1"/>
    <col min="9" max="9" width="14.88671875" style="1" customWidth="1"/>
    <col min="10" max="10" width="17.5546875" style="1" customWidth="1"/>
    <col min="11" max="11" width="20.44140625" style="1" customWidth="1"/>
    <col min="12" max="12" width="15.33203125" style="1" customWidth="1"/>
    <col min="13" max="13" width="23.44140625" style="1" customWidth="1"/>
    <col min="14" max="14" width="20.33203125" style="1" customWidth="1"/>
    <col min="15" max="15" width="13.6640625" style="1" customWidth="1"/>
    <col min="16" max="16" width="10.6640625" style="1" customWidth="1"/>
    <col min="17" max="17" width="17.5546875" style="1" customWidth="1"/>
    <col min="18" max="18" width="20.44140625" style="1" customWidth="1"/>
    <col min="19" max="19" width="27.33203125" style="1" customWidth="1"/>
    <col min="20" max="20" width="11.88671875" style="1" customWidth="1"/>
    <col min="21" max="21" width="12.109375" style="1" customWidth="1"/>
    <col min="22" max="22" width="10.6640625" style="1" customWidth="1"/>
    <col min="23" max="24" width="11.44140625" style="1" customWidth="1"/>
    <col min="25" max="27" width="11.44140625" style="1"/>
    <col min="28" max="28" width="14" style="2" customWidth="1"/>
    <col min="29" max="29" width="11.6640625" style="2" customWidth="1"/>
    <col min="30" max="16384" width="11.44140625" style="1"/>
  </cols>
  <sheetData>
    <row r="1" spans="3:29">
      <c r="AB1" s="1"/>
      <c r="AC1" s="1"/>
    </row>
    <row r="2" spans="3:29" ht="21">
      <c r="C2" s="44"/>
      <c r="D2" s="44"/>
      <c r="E2" s="45"/>
      <c r="F2" s="45"/>
      <c r="G2" s="45"/>
      <c r="H2" s="45"/>
      <c r="I2" s="45"/>
      <c r="J2" s="93" t="s">
        <v>0</v>
      </c>
      <c r="K2" s="94"/>
      <c r="L2" s="94"/>
      <c r="M2" s="94"/>
      <c r="N2" s="94"/>
      <c r="O2" s="94"/>
      <c r="P2" s="94"/>
      <c r="Q2" s="94"/>
      <c r="R2" s="94"/>
      <c r="S2" s="45"/>
      <c r="T2" s="45"/>
      <c r="U2" s="45"/>
      <c r="V2" s="45"/>
      <c r="W2" s="45"/>
      <c r="X2" s="45"/>
      <c r="Y2" s="45"/>
      <c r="Z2" s="45"/>
      <c r="AA2" s="45"/>
      <c r="AB2" s="1"/>
      <c r="AC2" s="1"/>
    </row>
    <row r="3" spans="3:29">
      <c r="C3" s="46"/>
      <c r="D3" s="46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65" t="s">
        <v>1</v>
      </c>
      <c r="Z3" s="45"/>
      <c r="AA3" s="45"/>
      <c r="AB3" s="1"/>
      <c r="AC3" s="1"/>
    </row>
    <row r="4" spans="3:29" ht="17.399999999999999">
      <c r="C4" s="95" t="s">
        <v>2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1"/>
      <c r="AC4" s="1"/>
    </row>
    <row r="5" spans="3:29" ht="15.6">
      <c r="C5" s="96" t="s">
        <v>3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1"/>
      <c r="AC5" s="1"/>
    </row>
    <row r="6" spans="3:29" ht="22.8" customHeight="1">
      <c r="C6" s="97" t="s">
        <v>165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1"/>
      <c r="AC6" s="1"/>
    </row>
    <row r="7" spans="3:29">
      <c r="C7" s="46"/>
      <c r="D7" s="46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66"/>
      <c r="Y7" s="45"/>
      <c r="Z7" s="45"/>
      <c r="AA7" s="45"/>
      <c r="AB7" s="1"/>
      <c r="AC7" s="1"/>
    </row>
    <row r="8" spans="3:29">
      <c r="C8" s="47" t="s">
        <v>4</v>
      </c>
      <c r="D8" s="48"/>
      <c r="E8" s="48" t="s">
        <v>159</v>
      </c>
      <c r="F8" s="49"/>
      <c r="G8" s="49"/>
      <c r="H8" s="49"/>
      <c r="I8" s="49"/>
      <c r="J8" s="57"/>
      <c r="K8" s="58" t="s">
        <v>5</v>
      </c>
      <c r="L8" s="49"/>
      <c r="M8" s="49"/>
      <c r="N8" s="49" t="s">
        <v>5</v>
      </c>
      <c r="O8" s="49" t="s">
        <v>5</v>
      </c>
      <c r="P8" s="49" t="s">
        <v>5</v>
      </c>
      <c r="Q8" s="57"/>
      <c r="S8" s="45"/>
      <c r="T8" s="45"/>
      <c r="U8" s="58" t="s">
        <v>6</v>
      </c>
      <c r="V8" s="49"/>
      <c r="W8" s="67"/>
      <c r="X8" s="68"/>
      <c r="Y8" s="51" t="s">
        <v>166</v>
      </c>
      <c r="Z8" s="51"/>
      <c r="AA8" s="70"/>
      <c r="AB8" s="1"/>
      <c r="AC8" s="1"/>
    </row>
    <row r="9" spans="3:29">
      <c r="C9" s="47" t="s">
        <v>7</v>
      </c>
      <c r="D9" s="48"/>
      <c r="E9" s="48" t="s">
        <v>8</v>
      </c>
      <c r="F9" s="49"/>
      <c r="G9" s="49"/>
      <c r="H9" s="49"/>
      <c r="I9" s="49"/>
      <c r="J9" s="57"/>
      <c r="K9" s="59" t="s">
        <v>5</v>
      </c>
      <c r="L9" s="57"/>
      <c r="M9" s="57" t="s">
        <v>9</v>
      </c>
      <c r="N9" s="60" t="s">
        <v>5</v>
      </c>
      <c r="O9" s="49"/>
      <c r="P9" s="49" t="s">
        <v>5</v>
      </c>
      <c r="Q9" s="61" t="s">
        <v>10</v>
      </c>
      <c r="S9" s="45"/>
      <c r="T9" s="45"/>
      <c r="U9" s="58" t="s">
        <v>11</v>
      </c>
      <c r="V9" s="49"/>
      <c r="W9" s="67"/>
      <c r="X9" s="68"/>
      <c r="Y9" s="69"/>
      <c r="Z9" s="68" t="s">
        <v>164</v>
      </c>
      <c r="AA9" s="71"/>
      <c r="AB9" s="1"/>
      <c r="AC9" s="1"/>
    </row>
    <row r="10" spans="3:29">
      <c r="C10" s="47" t="s">
        <v>12</v>
      </c>
      <c r="D10" s="48"/>
      <c r="E10" s="48" t="s">
        <v>13</v>
      </c>
      <c r="F10" s="49"/>
      <c r="G10" s="49"/>
      <c r="H10" s="49"/>
      <c r="I10" s="49"/>
      <c r="J10" s="57"/>
      <c r="K10" s="49" t="s">
        <v>5</v>
      </c>
      <c r="L10" s="49"/>
      <c r="M10" s="49"/>
      <c r="N10" s="49"/>
      <c r="O10" s="49"/>
      <c r="P10" s="49"/>
      <c r="Q10" s="57"/>
      <c r="S10" s="45"/>
      <c r="T10" s="45"/>
      <c r="U10" s="58" t="s">
        <v>14</v>
      </c>
      <c r="V10" s="57"/>
      <c r="W10" s="67"/>
      <c r="X10" s="68"/>
      <c r="Y10" s="70"/>
      <c r="Z10" s="84"/>
      <c r="AA10" s="70"/>
      <c r="AB10" s="1"/>
      <c r="AC10" s="1"/>
    </row>
    <row r="11" spans="3:29">
      <c r="C11" s="47" t="s">
        <v>16</v>
      </c>
      <c r="D11" s="48"/>
      <c r="E11" s="50">
        <v>7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66"/>
      <c r="Y11" s="45"/>
      <c r="Z11" s="45"/>
      <c r="AA11" s="45"/>
      <c r="AB11" s="1"/>
      <c r="AC11" s="1"/>
    </row>
    <row r="12" spans="3:29">
      <c r="AB12" s="1"/>
      <c r="AC12" s="1"/>
    </row>
    <row r="13" spans="3:29">
      <c r="AB13" s="1"/>
      <c r="AC13" s="1"/>
    </row>
    <row r="14" spans="3:29">
      <c r="AB14" s="1"/>
      <c r="AC14" s="1"/>
    </row>
    <row r="15" spans="3:29">
      <c r="AB15" s="1"/>
      <c r="AC15" s="1"/>
    </row>
    <row r="16" spans="3:29">
      <c r="AB16" s="1"/>
      <c r="AC16" s="1"/>
    </row>
    <row r="17" spans="4:49">
      <c r="AB17" s="1"/>
      <c r="AC17" s="1"/>
    </row>
    <row r="18" spans="4:49" ht="15" customHeight="1">
      <c r="E18" s="3" t="s">
        <v>77</v>
      </c>
      <c r="F18" s="3"/>
      <c r="G18" s="3"/>
      <c r="H18" s="3"/>
      <c r="I18" s="3"/>
      <c r="J18" s="3"/>
      <c r="K18" s="3"/>
      <c r="AB18" s="1"/>
      <c r="AC18" s="1"/>
    </row>
    <row r="19" spans="4:49">
      <c r="E19" s="3" t="s">
        <v>78</v>
      </c>
      <c r="F19" s="3"/>
      <c r="G19" s="3"/>
      <c r="H19" s="3"/>
      <c r="I19" s="3"/>
      <c r="J19" s="3"/>
      <c r="K19" s="3"/>
      <c r="AB19" s="1"/>
      <c r="AC19" s="1"/>
    </row>
    <row r="20" spans="4:49">
      <c r="E20" s="3" t="s">
        <v>79</v>
      </c>
      <c r="F20" s="3"/>
      <c r="G20" s="3"/>
      <c r="H20" s="3"/>
      <c r="I20" s="3"/>
      <c r="J20" s="3"/>
      <c r="K20" s="3"/>
      <c r="AB20" s="1"/>
      <c r="AC20" s="1"/>
    </row>
    <row r="21" spans="4:49">
      <c r="E21" s="3" t="s">
        <v>80</v>
      </c>
      <c r="F21" s="3"/>
      <c r="G21" s="3"/>
      <c r="H21" s="3"/>
      <c r="I21" s="3"/>
      <c r="J21" s="3"/>
      <c r="K21" s="3"/>
      <c r="AB21" s="1"/>
      <c r="AC21" s="1"/>
    </row>
    <row r="22" spans="4:49">
      <c r="K22" s="24" t="s">
        <v>81</v>
      </c>
      <c r="L22" s="1" t="s">
        <v>82</v>
      </c>
      <c r="AB22" s="1"/>
      <c r="AC22" s="1"/>
    </row>
    <row r="23" spans="4:49">
      <c r="K23" s="25" t="s">
        <v>83</v>
      </c>
      <c r="L23" s="26">
        <v>1.1782999999999999</v>
      </c>
      <c r="AB23" s="1"/>
      <c r="AC23" s="1"/>
    </row>
    <row r="24" spans="4:49">
      <c r="K24" s="25" t="s">
        <v>84</v>
      </c>
      <c r="L24" s="26">
        <v>1.1352</v>
      </c>
    </row>
    <row r="25" spans="4:49">
      <c r="AU25" s="34"/>
      <c r="AV25" s="34"/>
      <c r="AW25" s="34"/>
    </row>
    <row r="26" spans="4:49">
      <c r="AU26" s="34"/>
      <c r="AV26" s="34"/>
      <c r="AW26" s="34"/>
    </row>
    <row r="27" spans="4:49">
      <c r="AU27" s="34"/>
      <c r="AV27" s="34"/>
      <c r="AW27" s="34"/>
    </row>
    <row r="28" spans="4:49">
      <c r="AU28" s="34"/>
      <c r="AV28" s="34"/>
      <c r="AW28" s="34"/>
    </row>
    <row r="29" spans="4:49">
      <c r="D29" s="1" t="s">
        <v>152</v>
      </c>
      <c r="AU29" s="34"/>
      <c r="AV29" s="34"/>
      <c r="AW29" s="34"/>
    </row>
    <row r="30" spans="4:49">
      <c r="AU30" s="34"/>
      <c r="AV30" s="34"/>
      <c r="AW30" s="34"/>
    </row>
    <row r="31" spans="4:49" ht="36" customHeight="1">
      <c r="AU31" s="34"/>
      <c r="AV31" s="34"/>
      <c r="AW31" s="34"/>
    </row>
    <row r="32" spans="4:49">
      <c r="G32" s="85" t="s">
        <v>153</v>
      </c>
      <c r="R32" s="85" t="s">
        <v>85</v>
      </c>
      <c r="AB32" s="1"/>
      <c r="AC32" s="1"/>
      <c r="AU32" s="136" t="s">
        <v>99</v>
      </c>
      <c r="AV32" s="137"/>
      <c r="AW32" s="137"/>
    </row>
    <row r="33" spans="7:49" ht="17.399999999999999">
      <c r="G33" s="138" t="s">
        <v>86</v>
      </c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0"/>
      <c r="S33" s="149" t="s">
        <v>176</v>
      </c>
      <c r="AB33" s="1"/>
      <c r="AC33" s="1"/>
      <c r="AU33" s="34"/>
      <c r="AV33" s="34"/>
      <c r="AW33" s="34"/>
    </row>
    <row r="34" spans="7:49" ht="22.8">
      <c r="G34" s="4"/>
      <c r="H34" s="5"/>
      <c r="I34" s="5"/>
      <c r="J34" s="5"/>
      <c r="K34" s="5"/>
      <c r="L34" s="5"/>
      <c r="M34" s="5"/>
      <c r="N34" s="9"/>
      <c r="O34" s="6" t="s">
        <v>87</v>
      </c>
      <c r="P34" s="27" t="s">
        <v>88</v>
      </c>
      <c r="Q34" s="27"/>
      <c r="R34" s="27" t="s">
        <v>89</v>
      </c>
      <c r="S34" s="150"/>
      <c r="AB34" s="1"/>
      <c r="AC34" s="1"/>
      <c r="AU34" s="34"/>
      <c r="AV34" s="34"/>
      <c r="AW34" s="34"/>
    </row>
    <row r="35" spans="7:49">
      <c r="G35" s="6" t="s">
        <v>19</v>
      </c>
      <c r="H35" s="6" t="s">
        <v>90</v>
      </c>
      <c r="I35" s="6" t="s">
        <v>91</v>
      </c>
      <c r="J35" s="6" t="s">
        <v>91</v>
      </c>
      <c r="K35" s="6" t="s">
        <v>92</v>
      </c>
      <c r="L35" s="6" t="s">
        <v>93</v>
      </c>
      <c r="M35" s="6" t="s">
        <v>94</v>
      </c>
      <c r="N35" s="6" t="s">
        <v>96</v>
      </c>
      <c r="O35" s="9"/>
      <c r="P35" s="9"/>
      <c r="Q35" s="9"/>
      <c r="R35" s="9"/>
      <c r="S35" s="9"/>
      <c r="AB35" s="1"/>
      <c r="AC35" s="1"/>
      <c r="AU35" s="34"/>
      <c r="AV35" s="34"/>
      <c r="AW35" s="34"/>
    </row>
    <row r="36" spans="7:49">
      <c r="G36" s="6" t="s">
        <v>97</v>
      </c>
      <c r="H36" s="6">
        <f>+'TRAFICO LUNES'!E66</f>
        <v>44</v>
      </c>
      <c r="I36" s="6">
        <f>+'TRAFICO MARTES '!E66</f>
        <v>27</v>
      </c>
      <c r="J36" s="6">
        <f>+'TRAFICO MIERCOLES '!E66</f>
        <v>28</v>
      </c>
      <c r="K36" s="6">
        <f>+'TRAFICO JUEVES '!E66</f>
        <v>27</v>
      </c>
      <c r="L36" s="6">
        <f>+'TRAFICO VIERNES '!E66</f>
        <v>51</v>
      </c>
      <c r="M36" s="6">
        <f>+'TRAFICO SABADO '!E66</f>
        <v>312</v>
      </c>
      <c r="N36" s="6">
        <f>+'TRAFICO DOMINGO '!E66</f>
        <v>265</v>
      </c>
      <c r="O36" s="23">
        <f>H36+I36+J36+K36+L36+M36+N36/7</f>
        <v>526.85714285714289</v>
      </c>
      <c r="P36" s="28">
        <f>O36+O37</f>
        <v>1014.4285714285714</v>
      </c>
      <c r="Q36" s="6">
        <f>O36*L23</f>
        <v>620.79577142857147</v>
      </c>
      <c r="R36" s="14">
        <f>ROUND(P36*L23,2)</f>
        <v>1195.3</v>
      </c>
      <c r="S36" s="29">
        <f>ROUND(R36,0)</f>
        <v>1195</v>
      </c>
      <c r="T36" s="34"/>
      <c r="U36" s="34"/>
      <c r="V36" s="34"/>
      <c r="AB36" s="1"/>
      <c r="AC36" s="1"/>
      <c r="AU36" s="34"/>
      <c r="AV36" s="34"/>
      <c r="AW36" s="34"/>
    </row>
    <row r="37" spans="7:49">
      <c r="G37" s="6" t="s">
        <v>98</v>
      </c>
      <c r="H37" s="6">
        <f>+'TRAFICO LUNES'!E67</f>
        <v>29</v>
      </c>
      <c r="I37" s="6">
        <f>+'TRAFICO MARTES '!E67</f>
        <v>31</v>
      </c>
      <c r="J37" s="6">
        <f>+'TRAFICO MIERCOLES '!E67</f>
        <v>22</v>
      </c>
      <c r="K37" s="6">
        <f>+'TRAFICO JUEVES '!E67</f>
        <v>23</v>
      </c>
      <c r="L37" s="6">
        <f>+'TRAFICO VIERNES '!E67</f>
        <v>33</v>
      </c>
      <c r="M37" s="6">
        <f>+'TRAFICO SABADO '!E67</f>
        <v>310</v>
      </c>
      <c r="N37" s="6">
        <f>+'TRAFICO DOMINGO '!E67</f>
        <v>277</v>
      </c>
      <c r="O37" s="23">
        <f>H37+I37+J37+K37+L37+M37+N37/7</f>
        <v>487.57142857142856</v>
      </c>
      <c r="P37" s="30"/>
      <c r="Q37" s="6">
        <f>O37*L23</f>
        <v>574.50541428571421</v>
      </c>
      <c r="R37" s="9"/>
      <c r="S37" s="6"/>
      <c r="T37" s="34"/>
      <c r="U37" s="34"/>
      <c r="V37" s="34"/>
      <c r="AB37" s="1"/>
      <c r="AC37" s="1"/>
      <c r="AU37" s="34"/>
      <c r="AV37" s="34"/>
      <c r="AW37" s="34"/>
    </row>
    <row r="38" spans="7:49">
      <c r="G38" s="6" t="s">
        <v>20</v>
      </c>
      <c r="H38" s="6"/>
      <c r="I38" s="6"/>
      <c r="J38" s="6"/>
      <c r="K38" s="6"/>
      <c r="L38" s="6"/>
      <c r="M38" s="6"/>
      <c r="N38" s="6"/>
      <c r="O38" s="6"/>
      <c r="P38" s="30"/>
      <c r="Q38" s="6"/>
      <c r="R38" s="9"/>
      <c r="S38" s="6"/>
      <c r="T38" s="34"/>
      <c r="U38" s="34"/>
      <c r="V38" s="34"/>
      <c r="AB38" s="1"/>
      <c r="AC38" s="1"/>
      <c r="AU38" s="34"/>
      <c r="AV38" s="34"/>
      <c r="AW38" s="34"/>
    </row>
    <row r="39" spans="7:49">
      <c r="G39" s="6" t="s">
        <v>68</v>
      </c>
      <c r="H39" s="6">
        <f>+'TRAFICO LUNES'!F66</f>
        <v>489</v>
      </c>
      <c r="I39" s="6">
        <f>+'TRAFICO MARTES '!F66</f>
        <v>647</v>
      </c>
      <c r="J39" s="6">
        <f>+'TRAFICO MIERCOLES '!F66</f>
        <v>605</v>
      </c>
      <c r="K39" s="6">
        <f>+'TRAFICO JUEVES '!F66</f>
        <v>643</v>
      </c>
      <c r="L39" s="6">
        <f>+'TRAFICO VIERNES '!F66</f>
        <v>506</v>
      </c>
      <c r="M39" s="6">
        <f>+'TRAFICO SABADO '!F66</f>
        <v>462</v>
      </c>
      <c r="N39" s="6">
        <f>+'TRAFICO DOMINGO '!F66</f>
        <v>448</v>
      </c>
      <c r="O39" s="23">
        <f>H39+I39+J39+K39+L39+M39+N39/7</f>
        <v>3416</v>
      </c>
      <c r="P39" s="28">
        <f>O39+O40</f>
        <v>6784.1428571428569</v>
      </c>
      <c r="Q39" s="6">
        <f>O39*L23</f>
        <v>4025.0727999999995</v>
      </c>
      <c r="R39" s="14">
        <f>ROUND(P39*L23,2)</f>
        <v>7993.76</v>
      </c>
      <c r="S39" s="29">
        <f>ROUND(R39,0)</f>
        <v>7994</v>
      </c>
      <c r="T39" s="34"/>
      <c r="U39" s="34"/>
      <c r="V39" s="34"/>
      <c r="AB39" s="1"/>
      <c r="AC39" s="1"/>
      <c r="AU39" s="34"/>
      <c r="AV39" s="34"/>
      <c r="AW39" s="34"/>
    </row>
    <row r="40" spans="7:49">
      <c r="G40" s="6" t="s">
        <v>69</v>
      </c>
      <c r="H40" s="6">
        <f>+'TRAFICO LUNES'!F67</f>
        <v>523</v>
      </c>
      <c r="I40" s="6">
        <f>+'TRAFICO MARTES '!F67</f>
        <v>579</v>
      </c>
      <c r="J40" s="6">
        <f>+'TRAFICO MIERCOLES '!F67</f>
        <v>602</v>
      </c>
      <c r="K40" s="6">
        <f>+'TRAFICO JUEVES '!F67</f>
        <v>635</v>
      </c>
      <c r="L40" s="6">
        <f>+'TRAFICO VIERNES '!F67</f>
        <v>511</v>
      </c>
      <c r="M40" s="6">
        <f>+'TRAFICO SABADO '!F67</f>
        <v>456</v>
      </c>
      <c r="N40" s="6">
        <f>+'TRAFICO DOMINGO '!F67</f>
        <v>435</v>
      </c>
      <c r="O40" s="23">
        <f>H40+I40+J40+K40+L40+M40+N40/7</f>
        <v>3368.1428571428573</v>
      </c>
      <c r="P40" s="30"/>
      <c r="Q40" s="6">
        <f>O40*L23</f>
        <v>3968.6827285714285</v>
      </c>
      <c r="R40" s="9"/>
      <c r="S40" s="6"/>
      <c r="T40" s="34"/>
      <c r="U40" s="34"/>
      <c r="V40" s="34"/>
      <c r="AB40" s="1"/>
      <c r="AC40" s="1"/>
      <c r="AU40" s="34"/>
      <c r="AV40" s="34"/>
      <c r="AW40" s="34"/>
    </row>
    <row r="41" spans="7:49">
      <c r="G41" s="6" t="s">
        <v>21</v>
      </c>
      <c r="H41" s="6"/>
      <c r="I41" s="6"/>
      <c r="J41" s="6"/>
      <c r="K41" s="6"/>
      <c r="L41" s="6"/>
      <c r="M41" s="6"/>
      <c r="N41" s="6"/>
      <c r="O41" s="6"/>
      <c r="P41" s="30"/>
      <c r="Q41" s="6"/>
      <c r="R41" s="9"/>
      <c r="S41" s="6"/>
      <c r="T41" s="34"/>
      <c r="U41" s="34"/>
      <c r="V41" s="34"/>
      <c r="AB41" s="1"/>
      <c r="AC41" s="1"/>
      <c r="AU41" s="34"/>
      <c r="AV41" s="34"/>
      <c r="AW41" s="34"/>
    </row>
    <row r="42" spans="7:49">
      <c r="G42" s="6" t="s">
        <v>68</v>
      </c>
      <c r="H42" s="6">
        <f>+'TRAFICO LUNES'!G66</f>
        <v>59</v>
      </c>
      <c r="I42" s="6">
        <f>+'TRAFICO MARTES '!G66</f>
        <v>58</v>
      </c>
      <c r="J42" s="6">
        <f>+'TRAFICO MIERCOLES '!G66</f>
        <v>43</v>
      </c>
      <c r="K42" s="6">
        <f>+'TRAFICO JUEVES '!G66</f>
        <v>65</v>
      </c>
      <c r="L42" s="6">
        <f>+'TRAFICO VIERNES '!G66</f>
        <v>194</v>
      </c>
      <c r="M42" s="6">
        <f>+'TRAFICO SABADO '!G66</f>
        <v>142</v>
      </c>
      <c r="N42" s="6">
        <f>+'TRAFICO DOMINGO '!G66</f>
        <v>100</v>
      </c>
      <c r="O42" s="23">
        <f>H42+I42+J42+K42+L42+M42+N42/7</f>
        <v>575.28571428571433</v>
      </c>
      <c r="P42" s="28">
        <f>O42+O43</f>
        <v>1041</v>
      </c>
      <c r="Q42" s="6">
        <f>O42*L23</f>
        <v>677.85915714285716</v>
      </c>
      <c r="R42" s="14">
        <f>ROUND(P42*L23,2)</f>
        <v>1226.6099999999999</v>
      </c>
      <c r="S42" s="29">
        <f>ROUND(R42,0)</f>
        <v>1227</v>
      </c>
      <c r="T42" s="34"/>
      <c r="U42" s="34"/>
      <c r="V42" s="34"/>
      <c r="AB42" s="1"/>
      <c r="AC42" s="1"/>
      <c r="AU42" s="34"/>
      <c r="AV42" s="34"/>
      <c r="AW42" s="34"/>
    </row>
    <row r="43" spans="7:49">
      <c r="G43" s="6" t="s">
        <v>69</v>
      </c>
      <c r="H43" s="6">
        <f>+'TRAFICO LUNES'!G67</f>
        <v>54</v>
      </c>
      <c r="I43" s="6">
        <f>+'TRAFICO MARTES '!G67</f>
        <v>27</v>
      </c>
      <c r="J43" s="6">
        <f>+'TRAFICO MIERCOLES '!G67</f>
        <v>24</v>
      </c>
      <c r="K43" s="6">
        <f>+'TRAFICO JUEVES '!G67</f>
        <v>41</v>
      </c>
      <c r="L43" s="6">
        <f>+'TRAFICO VIERNES '!G67</f>
        <v>182</v>
      </c>
      <c r="M43" s="6">
        <f>+'TRAFICO SABADO '!G67</f>
        <v>122</v>
      </c>
      <c r="N43" s="6">
        <f>+'TRAFICO DOMINGO '!G67</f>
        <v>110</v>
      </c>
      <c r="O43" s="23">
        <f>H43+I43+J43+K43+L43+M43+N43/7</f>
        <v>465.71428571428572</v>
      </c>
      <c r="P43" s="30"/>
      <c r="Q43" s="6">
        <f>O43*L23</f>
        <v>548.75114285714278</v>
      </c>
      <c r="R43" s="9"/>
      <c r="S43" s="6"/>
      <c r="T43" s="136" t="s">
        <v>99</v>
      </c>
      <c r="U43" s="137"/>
      <c r="V43" s="137"/>
      <c r="AB43" s="1"/>
      <c r="AC43" s="1"/>
      <c r="AU43" s="34"/>
      <c r="AV43" s="34"/>
      <c r="AW43" s="34"/>
    </row>
    <row r="44" spans="7:49">
      <c r="G44" s="6" t="s">
        <v>22</v>
      </c>
      <c r="H44" s="6"/>
      <c r="I44" s="6"/>
      <c r="J44" s="6"/>
      <c r="K44" s="6"/>
      <c r="L44" s="6"/>
      <c r="M44" s="6"/>
      <c r="N44" s="6"/>
      <c r="O44" s="6"/>
      <c r="P44" s="30"/>
      <c r="Q44" s="6"/>
      <c r="R44" s="9"/>
      <c r="S44" s="6"/>
      <c r="T44" s="34"/>
      <c r="U44" s="34"/>
      <c r="V44" s="34"/>
      <c r="AB44" s="1"/>
      <c r="AC44" s="1"/>
      <c r="AU44" s="34"/>
      <c r="AV44" s="34"/>
      <c r="AW44" s="34"/>
    </row>
    <row r="45" spans="7:49">
      <c r="G45" s="6" t="s">
        <v>68</v>
      </c>
      <c r="H45" s="6">
        <f>+'TRAFICO LUNES'!H66</f>
        <v>537</v>
      </c>
      <c r="I45" s="6">
        <f>+'TRAFICO MARTES '!H66</f>
        <v>607</v>
      </c>
      <c r="J45" s="6">
        <f>+'TRAFICO MIERCOLES '!H66</f>
        <v>646</v>
      </c>
      <c r="K45" s="6">
        <f>+'TRAFICO JUEVES '!H66</f>
        <v>549</v>
      </c>
      <c r="L45" s="6">
        <f>+'TRAFICO VIERNES '!H66</f>
        <v>450</v>
      </c>
      <c r="M45" s="6">
        <f>+'TRAFICO SABADO '!H66</f>
        <v>454</v>
      </c>
      <c r="N45" s="6">
        <f>+'TRAFICO DOMINGO '!H66</f>
        <v>439</v>
      </c>
      <c r="O45" s="23">
        <f>H45+I45+J45+K45+L45+M45+N45/7</f>
        <v>3305.7142857142858</v>
      </c>
      <c r="P45" s="28">
        <f>O45+O46</f>
        <v>6445</v>
      </c>
      <c r="Q45" s="6">
        <f>O45*L23</f>
        <v>3895.1231428571427</v>
      </c>
      <c r="R45" s="14">
        <f>P45*L23</f>
        <v>7594.1434999999992</v>
      </c>
      <c r="S45" s="29">
        <f>ROUND(R45,0)</f>
        <v>7594</v>
      </c>
      <c r="T45" s="34"/>
      <c r="U45" s="34"/>
      <c r="V45" s="34"/>
      <c r="AB45" s="1"/>
      <c r="AC45" s="1"/>
      <c r="AU45" s="34"/>
      <c r="AV45" s="34"/>
      <c r="AW45" s="34"/>
    </row>
    <row r="46" spans="7:49">
      <c r="G46" s="6" t="s">
        <v>69</v>
      </c>
      <c r="H46" s="6">
        <f>+'TRAFICO LUNES'!H67</f>
        <v>574</v>
      </c>
      <c r="I46" s="6">
        <f>+'TRAFICO MARTES '!H67</f>
        <v>554</v>
      </c>
      <c r="J46" s="6">
        <f>+'TRAFICO MIERCOLES '!H67</f>
        <v>532</v>
      </c>
      <c r="K46" s="6">
        <f>+'TRAFICO JUEVES '!H67</f>
        <v>555</v>
      </c>
      <c r="L46" s="6">
        <f>+'TRAFICO VIERNES '!H67</f>
        <v>442</v>
      </c>
      <c r="M46" s="6">
        <f>+'TRAFICO SABADO '!H67</f>
        <v>419</v>
      </c>
      <c r="N46" s="6">
        <f>+'TRAFICO DOMINGO '!H67</f>
        <v>443</v>
      </c>
      <c r="O46" s="23">
        <f>H46+I46+J46+K46+L46+M46+N46/7</f>
        <v>3139.2857142857142</v>
      </c>
      <c r="P46" s="30"/>
      <c r="Q46" s="6">
        <f>O46*L23</f>
        <v>3699.0203571428569</v>
      </c>
      <c r="R46" s="9"/>
      <c r="S46" s="6"/>
      <c r="T46" s="34"/>
      <c r="U46" s="34"/>
      <c r="V46" s="34"/>
      <c r="AB46" s="1"/>
      <c r="AC46" s="1"/>
      <c r="AU46" s="141" t="s">
        <v>105</v>
      </c>
      <c r="AV46" s="142"/>
      <c r="AW46" s="142"/>
    </row>
    <row r="47" spans="7:49">
      <c r="G47" s="6" t="s">
        <v>23</v>
      </c>
      <c r="H47" s="6"/>
      <c r="I47" s="6"/>
      <c r="J47" s="6"/>
      <c r="K47" s="6"/>
      <c r="L47" s="6"/>
      <c r="M47" s="6"/>
      <c r="N47" s="6"/>
      <c r="O47" s="6"/>
      <c r="P47" s="30"/>
      <c r="Q47" s="6"/>
      <c r="R47" s="9"/>
      <c r="S47" s="6"/>
      <c r="T47" s="34"/>
      <c r="U47" s="34"/>
      <c r="V47" s="34"/>
      <c r="AB47" s="1"/>
      <c r="AC47" s="1"/>
      <c r="AU47" s="35"/>
      <c r="AV47" s="35"/>
      <c r="AW47" s="35"/>
    </row>
    <row r="48" spans="7:49">
      <c r="G48" s="6" t="s">
        <v>68</v>
      </c>
      <c r="H48" s="6">
        <f>+'TRAFICO LUNES'!I66</f>
        <v>10</v>
      </c>
      <c r="I48" s="6">
        <f>+'TRAFICO MARTES '!I66</f>
        <v>4</v>
      </c>
      <c r="J48" s="6">
        <f>+'TRAFICO MIERCOLES '!I66</f>
        <v>4</v>
      </c>
      <c r="K48" s="6">
        <f>+'TRAFICO JUEVES '!I66</f>
        <v>3</v>
      </c>
      <c r="L48" s="6">
        <f>+'TRAFICO VIERNES '!I66</f>
        <v>5</v>
      </c>
      <c r="M48" s="6">
        <f>+'TRAFICO SABADO '!I66</f>
        <v>1</v>
      </c>
      <c r="N48" s="6">
        <v>2</v>
      </c>
      <c r="O48" s="23">
        <f>H48+I48+J48+K48+L48+M48+N48/7</f>
        <v>27.285714285714285</v>
      </c>
      <c r="P48" s="28">
        <f>O48+O49</f>
        <v>49.428571428571431</v>
      </c>
      <c r="Q48" s="6">
        <f>O48*L23</f>
        <v>32.150757142857138</v>
      </c>
      <c r="R48" s="14">
        <f>ROUND(P48*L23,2)</f>
        <v>58.24</v>
      </c>
      <c r="S48" s="29">
        <f>ROUND(R48,0)</f>
        <v>58</v>
      </c>
      <c r="T48" s="34"/>
      <c r="U48" s="34"/>
      <c r="V48" s="34"/>
      <c r="AB48" s="1"/>
      <c r="AC48" s="1"/>
    </row>
    <row r="49" spans="3:29">
      <c r="G49" s="6" t="s">
        <v>69</v>
      </c>
      <c r="H49" s="6">
        <f>+'TRAFICO LUNES'!I67</f>
        <v>6</v>
      </c>
      <c r="I49" s="6">
        <f>+'TRAFICO MARTES '!I67</f>
        <v>5</v>
      </c>
      <c r="J49" s="6">
        <f>+'TRAFICO MIERCOLES '!I67</f>
        <v>5</v>
      </c>
      <c r="K49" s="6">
        <f>+'TRAFICO JUEVES '!I67</f>
        <v>3</v>
      </c>
      <c r="L49" s="6">
        <f>+'TRAFICO VIERNES '!I67</f>
        <v>3</v>
      </c>
      <c r="M49" s="6">
        <f>+'TRAFICO SABADO '!I67</f>
        <v>0</v>
      </c>
      <c r="N49" s="6">
        <v>1</v>
      </c>
      <c r="O49" s="23">
        <f>H49+I49+J49+K49+L49+M49+N49/7</f>
        <v>22.142857142857142</v>
      </c>
      <c r="P49" s="30"/>
      <c r="Q49" s="6">
        <f>O49*L23</f>
        <v>26.09092857142857</v>
      </c>
      <c r="R49" s="9"/>
      <c r="S49" s="6"/>
      <c r="T49" s="34"/>
      <c r="U49" s="34"/>
      <c r="V49" s="34"/>
      <c r="AB49" s="1"/>
      <c r="AC49" s="1"/>
    </row>
    <row r="50" spans="3:29">
      <c r="G50" s="6" t="s">
        <v>100</v>
      </c>
      <c r="H50" s="6"/>
      <c r="I50" s="6"/>
      <c r="J50" s="6"/>
      <c r="K50" s="6"/>
      <c r="L50" s="6"/>
      <c r="M50" s="6"/>
      <c r="N50" s="6"/>
      <c r="O50" s="6"/>
      <c r="P50" s="30"/>
      <c r="Q50" s="6"/>
      <c r="R50" s="9"/>
      <c r="S50" s="6"/>
      <c r="T50" s="34"/>
      <c r="U50" s="34"/>
      <c r="V50" s="34"/>
      <c r="AB50" s="1"/>
      <c r="AC50" s="1"/>
    </row>
    <row r="51" spans="3:29">
      <c r="G51" s="6" t="s">
        <v>68</v>
      </c>
      <c r="H51" s="6">
        <f>+'TRAFICO LUNES'!J66</f>
        <v>6</v>
      </c>
      <c r="I51" s="6">
        <f>+'TRAFICO MARTES '!J66</f>
        <v>7</v>
      </c>
      <c r="J51" s="6">
        <f>+'TRAFICO MIERCOLES '!J66</f>
        <v>3</v>
      </c>
      <c r="K51" s="6">
        <f>+'TRAFICO JUEVES '!J66</f>
        <v>2</v>
      </c>
      <c r="L51" s="6">
        <f>+'TRAFICO VIERNES '!J66</f>
        <v>1</v>
      </c>
      <c r="M51" s="6">
        <f>+'TRAFICO SABADO '!J66</f>
        <v>1</v>
      </c>
      <c r="N51" s="6">
        <v>3</v>
      </c>
      <c r="O51" s="23">
        <f>H51+I51+J51+K51+L51+M51+N51/7</f>
        <v>20.428571428571427</v>
      </c>
      <c r="P51" s="28">
        <f>O51+O52</f>
        <v>35.714285714285715</v>
      </c>
      <c r="Q51" s="6">
        <f>O51*L23</f>
        <v>24.070985714285712</v>
      </c>
      <c r="R51" s="14">
        <f>ROUND(P51*L23,2)</f>
        <v>42.08</v>
      </c>
      <c r="S51" s="29">
        <f>ROUND(R51,0)</f>
        <v>42</v>
      </c>
      <c r="T51" s="34"/>
      <c r="U51" s="34"/>
      <c r="V51" s="34"/>
      <c r="AB51" s="1"/>
      <c r="AC51" s="1"/>
    </row>
    <row r="52" spans="3:29">
      <c r="G52" s="6" t="s">
        <v>69</v>
      </c>
      <c r="H52" s="6">
        <f>+'TRAFICO LUNES'!J67</f>
        <v>3</v>
      </c>
      <c r="I52" s="6">
        <f>+'TRAFICO MARTES '!J67</f>
        <v>4</v>
      </c>
      <c r="J52" s="6">
        <f>+'TRAFICO MIERCOLES '!J67</f>
        <v>2</v>
      </c>
      <c r="K52" s="6">
        <f>+'TRAFICO JUEVES '!J67</f>
        <v>3</v>
      </c>
      <c r="L52" s="6">
        <f>+'TRAFICO VIERNES '!J67</f>
        <v>3</v>
      </c>
      <c r="M52" s="6">
        <f>+'TRAFICO SABADO '!J67</f>
        <v>0</v>
      </c>
      <c r="N52" s="6">
        <v>2</v>
      </c>
      <c r="O52" s="23">
        <f>H52+I52+J52+K52+L52+M52+N52/7</f>
        <v>15.285714285714286</v>
      </c>
      <c r="P52" s="30"/>
      <c r="Q52" s="6">
        <f>O52*L23</f>
        <v>18.011157142857144</v>
      </c>
      <c r="R52" s="9"/>
      <c r="S52" s="6"/>
      <c r="T52" s="34"/>
      <c r="U52" s="34"/>
      <c r="V52" s="34"/>
      <c r="AB52" s="1"/>
      <c r="AC52" s="1"/>
    </row>
    <row r="53" spans="3:29">
      <c r="G53" s="6" t="s">
        <v>101</v>
      </c>
      <c r="H53" s="6"/>
      <c r="I53" s="6"/>
      <c r="J53" s="6"/>
      <c r="K53" s="6"/>
      <c r="L53" s="6"/>
      <c r="M53" s="6"/>
      <c r="N53" s="6"/>
      <c r="O53" s="6"/>
      <c r="P53" s="30"/>
      <c r="Q53" s="6"/>
      <c r="R53" s="9"/>
      <c r="S53" s="6"/>
      <c r="T53" s="34"/>
      <c r="U53" s="34"/>
      <c r="V53" s="34"/>
    </row>
    <row r="54" spans="3:29">
      <c r="G54" s="6" t="s">
        <v>68</v>
      </c>
      <c r="H54" s="6">
        <f>+'TRAFICO LUNES'!K66</f>
        <v>10</v>
      </c>
      <c r="I54" s="6">
        <f>+'TRAFICO MARTES '!K66</f>
        <v>7</v>
      </c>
      <c r="J54" s="6">
        <f>+'TRAFICO MIERCOLES '!K66</f>
        <v>4</v>
      </c>
      <c r="K54" s="6">
        <f>+'TRAFICO JUEVES '!K66</f>
        <v>6</v>
      </c>
      <c r="L54" s="6">
        <f>+'TRAFICO VIERNES '!K66</f>
        <v>1</v>
      </c>
      <c r="M54" s="6">
        <v>0</v>
      </c>
      <c r="N54" s="6">
        <v>2</v>
      </c>
      <c r="O54" s="23">
        <f>H54+I54+J54+K54+L54+M54+N54/7</f>
        <v>28.285714285714285</v>
      </c>
      <c r="P54" s="28">
        <f>O54+O55</f>
        <v>48.285714285714285</v>
      </c>
      <c r="Q54" s="6">
        <f>O54*L23</f>
        <v>33.329057142857138</v>
      </c>
      <c r="R54" s="14">
        <f>ROUND(P54*L23,2)</f>
        <v>56.9</v>
      </c>
      <c r="S54" s="29">
        <f>ROUND(R54,0)</f>
        <v>57</v>
      </c>
      <c r="T54" s="34"/>
      <c r="U54" s="34"/>
      <c r="V54" s="34"/>
    </row>
    <row r="55" spans="3:29">
      <c r="G55" s="6" t="s">
        <v>69</v>
      </c>
      <c r="H55" s="6">
        <f>+'TRAFICO LUNES'!K67</f>
        <v>5</v>
      </c>
      <c r="I55" s="6">
        <f>+'TRAFICO MARTES '!K67</f>
        <v>5</v>
      </c>
      <c r="J55" s="6">
        <f>+'TRAFICO MIERCOLES '!K67</f>
        <v>4</v>
      </c>
      <c r="K55" s="6">
        <f>+'TRAFICO JUEVES '!K67</f>
        <v>4</v>
      </c>
      <c r="L55" s="6">
        <f>+'TRAFICO VIERNES '!K67</f>
        <v>2</v>
      </c>
      <c r="M55" s="6">
        <v>0</v>
      </c>
      <c r="N55" s="6">
        <v>0</v>
      </c>
      <c r="O55" s="23">
        <f>H55+I55+J55+K55+L55+M55+N55/7</f>
        <v>20</v>
      </c>
      <c r="P55" s="30"/>
      <c r="Q55" s="6">
        <f>O55*L23</f>
        <v>23.565999999999999</v>
      </c>
      <c r="R55" s="9"/>
      <c r="S55" s="6"/>
      <c r="T55" s="34"/>
      <c r="U55" s="34"/>
      <c r="V55" s="34"/>
    </row>
    <row r="56" spans="3:29">
      <c r="G56" s="6" t="s">
        <v>104</v>
      </c>
      <c r="H56" s="6"/>
      <c r="I56" s="6"/>
      <c r="J56" s="6"/>
      <c r="K56" s="6"/>
      <c r="L56" s="6"/>
      <c r="M56" s="6"/>
      <c r="N56" s="6"/>
      <c r="O56" s="6"/>
      <c r="P56" s="30"/>
      <c r="Q56" s="6"/>
      <c r="R56" s="9"/>
      <c r="S56" s="6"/>
      <c r="T56" s="34"/>
      <c r="U56" s="34"/>
      <c r="V56" s="34"/>
    </row>
    <row r="57" spans="3:29">
      <c r="G57" s="6" t="s">
        <v>68</v>
      </c>
      <c r="H57" s="6">
        <f>+'TRAFICO LUNES'!O66</f>
        <v>5</v>
      </c>
      <c r="I57" s="6">
        <f>+'TRAFICO MARTES '!O66</f>
        <v>2</v>
      </c>
      <c r="J57" s="6">
        <f>+'TRAFICO MIERCOLES '!O66</f>
        <v>3</v>
      </c>
      <c r="K57" s="6">
        <f>+'TRAFICO JUEVES '!O66</f>
        <v>0</v>
      </c>
      <c r="L57" s="6">
        <f>+'TRAFICO VIERNES '!O66</f>
        <v>1</v>
      </c>
      <c r="M57" s="6">
        <f>+'TRAFICO SABADO '!O66</f>
        <v>1</v>
      </c>
      <c r="N57" s="6">
        <f>+'TRAFICO DOMINGO '!O66</f>
        <v>1</v>
      </c>
      <c r="O57" s="23">
        <f>H57+I57+J57+K57+L57+M57+N57/7</f>
        <v>12.142857142857142</v>
      </c>
      <c r="P57" s="28">
        <f>O57+O58</f>
        <v>26.142857142857142</v>
      </c>
      <c r="Q57" s="6">
        <f>O57*L24</f>
        <v>13.784571428571429</v>
      </c>
      <c r="R57" s="31">
        <f>ROUND(P57*L24,2)</f>
        <v>29.68</v>
      </c>
      <c r="S57" s="32">
        <f>ROUND(R57,0)</f>
        <v>30</v>
      </c>
      <c r="T57" s="141" t="s">
        <v>105</v>
      </c>
      <c r="U57" s="142"/>
      <c r="V57" s="142"/>
    </row>
    <row r="58" spans="3:29">
      <c r="G58" s="6" t="s">
        <v>69</v>
      </c>
      <c r="H58" s="6">
        <f>+'TRAFICO LUNES'!O67</f>
        <v>5</v>
      </c>
      <c r="I58" s="6">
        <f>+'TRAFICO MARTES '!O67</f>
        <v>3</v>
      </c>
      <c r="J58" s="6">
        <f>+'TRAFICO MIERCOLES '!O67</f>
        <v>3</v>
      </c>
      <c r="K58" s="6">
        <f>+'TRAFICO JUEVES '!O67</f>
        <v>1</v>
      </c>
      <c r="L58" s="6">
        <f>+'TRAFICO VIERNES '!O67</f>
        <v>0</v>
      </c>
      <c r="M58" s="6">
        <f>+'TRAFICO SABADO '!O67</f>
        <v>2</v>
      </c>
      <c r="N58" s="6">
        <v>0</v>
      </c>
      <c r="O58" s="23">
        <f>H58+I58+J58+K58+L58+M58+N58/7</f>
        <v>14</v>
      </c>
      <c r="P58" s="30"/>
      <c r="Q58" s="9">
        <f>O58*L24</f>
        <v>15.892799999999999</v>
      </c>
      <c r="R58" s="9"/>
      <c r="S58" s="9"/>
      <c r="T58" s="35"/>
      <c r="U58" s="35"/>
      <c r="V58" s="35"/>
    </row>
    <row r="59" spans="3:29">
      <c r="P59" s="33">
        <f>SUM(P36:P58)</f>
        <v>15444.142857142855</v>
      </c>
      <c r="R59" s="25">
        <f>SUM(R36:R58)</f>
        <v>18196.713500000005</v>
      </c>
      <c r="AB59" s="1"/>
      <c r="AC59" s="1"/>
    </row>
    <row r="60" spans="3:29">
      <c r="H60" s="1">
        <f>SUM(H36:H58)</f>
        <v>2359</v>
      </c>
      <c r="I60" s="1">
        <f t="shared" ref="I60:N60" si="0">SUM(I36:I58)</f>
        <v>2567</v>
      </c>
      <c r="J60" s="1">
        <f t="shared" si="0"/>
        <v>2530</v>
      </c>
      <c r="K60" s="1">
        <f t="shared" si="0"/>
        <v>2560</v>
      </c>
      <c r="L60" s="1">
        <f t="shared" si="0"/>
        <v>2385</v>
      </c>
      <c r="M60" s="1">
        <f t="shared" si="0"/>
        <v>2682</v>
      </c>
      <c r="N60" s="1">
        <f t="shared" si="0"/>
        <v>2528</v>
      </c>
      <c r="O60" s="1">
        <f>SUM(H60:N60)</f>
        <v>17611</v>
      </c>
      <c r="R60" s="2"/>
      <c r="AB60" s="1"/>
      <c r="AC60" s="1"/>
    </row>
    <row r="61" spans="3:29">
      <c r="R61" s="2"/>
      <c r="AB61" s="1"/>
      <c r="AC61" s="1"/>
    </row>
    <row r="62" spans="3:29">
      <c r="I62" s="85" t="s">
        <v>154</v>
      </c>
      <c r="N62" s="25"/>
      <c r="O62" s="89" t="s">
        <v>159</v>
      </c>
      <c r="R62" s="2"/>
      <c r="S62" s="2"/>
      <c r="AB62" s="1"/>
      <c r="AC62" s="1"/>
    </row>
    <row r="63" spans="3:29">
      <c r="I63" s="2" t="s">
        <v>90</v>
      </c>
      <c r="J63" s="2" t="s">
        <v>91</v>
      </c>
      <c r="K63" s="2" t="s">
        <v>91</v>
      </c>
      <c r="L63" s="2" t="s">
        <v>92</v>
      </c>
      <c r="M63" s="2" t="s">
        <v>93</v>
      </c>
      <c r="N63" s="2" t="s">
        <v>94</v>
      </c>
      <c r="O63" s="2" t="s">
        <v>95</v>
      </c>
      <c r="R63" s="2"/>
      <c r="S63" s="2"/>
      <c r="AB63" s="1"/>
      <c r="AC63" s="1"/>
    </row>
    <row r="64" spans="3:29" ht="17.399999999999999">
      <c r="C64" s="11"/>
      <c r="H64" s="6" t="s">
        <v>47</v>
      </c>
      <c r="I64" s="6" t="s">
        <v>48</v>
      </c>
      <c r="J64" s="6" t="s">
        <v>48</v>
      </c>
      <c r="K64" s="6" t="s">
        <v>48</v>
      </c>
      <c r="L64" s="6" t="s">
        <v>48</v>
      </c>
      <c r="M64" s="6" t="s">
        <v>48</v>
      </c>
      <c r="N64" s="6" t="s">
        <v>48</v>
      </c>
      <c r="O64" s="6" t="s">
        <v>48</v>
      </c>
      <c r="P64" s="207" t="s">
        <v>168</v>
      </c>
      <c r="R64" s="2"/>
      <c r="S64" s="2"/>
      <c r="AB64" s="1"/>
      <c r="AC64" s="1"/>
    </row>
    <row r="65" spans="8:30">
      <c r="H65" s="6" t="s">
        <v>46</v>
      </c>
      <c r="I65" s="6">
        <f>+'TRAFICO LUNES'!AE17</f>
        <v>75</v>
      </c>
      <c r="J65" s="6">
        <f>+'TRAFICO MARTES '!AA17</f>
        <v>66</v>
      </c>
      <c r="K65" s="6">
        <f>+'TRAFICO MIERCOLES '!AA17</f>
        <v>60</v>
      </c>
      <c r="L65" s="6">
        <f>+'TRAFICO JUEVES '!AA17</f>
        <v>106</v>
      </c>
      <c r="M65" s="6">
        <f>+'TRAFICO VIERNES '!AA17</f>
        <v>95</v>
      </c>
      <c r="N65" s="6">
        <f>+'TRAFICO SABADO '!AA17</f>
        <v>155</v>
      </c>
      <c r="O65" s="6">
        <f>+'TRAFICO DOMINGO '!AA17</f>
        <v>137</v>
      </c>
      <c r="P65" s="6">
        <f>ROUND(AVERAGE(I65:O65),0)</f>
        <v>99</v>
      </c>
      <c r="R65" s="2"/>
      <c r="S65" s="2"/>
      <c r="AB65" s="1"/>
      <c r="AC65" s="1"/>
    </row>
    <row r="66" spans="8:30">
      <c r="H66" s="6" t="s">
        <v>50</v>
      </c>
      <c r="I66" s="6">
        <f>+'TRAFICO LUNES'!AE18</f>
        <v>93</v>
      </c>
      <c r="J66" s="6">
        <f>+'TRAFICO MARTES '!AA20</f>
        <v>119</v>
      </c>
      <c r="K66" s="6">
        <f>+'TRAFICO MIERCOLES '!AA20</f>
        <v>109</v>
      </c>
      <c r="L66" s="6">
        <f>+'TRAFICO JUEVES '!AA20</f>
        <v>120</v>
      </c>
      <c r="M66" s="6">
        <f>+'TRAFICO VIERNES '!AA20</f>
        <v>101</v>
      </c>
      <c r="N66" s="6">
        <f>+'TRAFICO SABADO '!AA20</f>
        <v>170</v>
      </c>
      <c r="O66" s="6">
        <f>+'TRAFICO DOMINGO '!AA20</f>
        <v>148</v>
      </c>
      <c r="P66" s="6">
        <f t="shared" ref="P66:P81" si="1">ROUND(AVERAGE(I66:O66),0)</f>
        <v>123</v>
      </c>
      <c r="R66" s="2"/>
      <c r="S66" s="2"/>
      <c r="AB66" s="1"/>
      <c r="AC66" s="1"/>
    </row>
    <row r="67" spans="8:30" ht="17.25" customHeight="1">
      <c r="H67" s="6" t="s">
        <v>51</v>
      </c>
      <c r="I67" s="6">
        <f>+'TRAFICO LUNES'!AE19</f>
        <v>95</v>
      </c>
      <c r="J67" s="6">
        <f>+'TRAFICO MARTES '!AA23</f>
        <v>120</v>
      </c>
      <c r="K67" s="6">
        <f>+'TRAFICO MIERCOLES '!AA23</f>
        <v>108</v>
      </c>
      <c r="L67" s="6">
        <f>+'TRAFICO JUEVES '!AA23</f>
        <v>126</v>
      </c>
      <c r="M67" s="6">
        <f>+'TRAFICO VIERNES '!AA23</f>
        <v>111</v>
      </c>
      <c r="N67" s="6">
        <f>+'TRAFICO SABADO '!AA23</f>
        <v>185</v>
      </c>
      <c r="O67" s="6">
        <f>+'TRAFICO DOMINGO '!AA23</f>
        <v>153</v>
      </c>
      <c r="P67" s="6">
        <f t="shared" si="1"/>
        <v>128</v>
      </c>
      <c r="AB67" s="1"/>
      <c r="AC67" s="1"/>
    </row>
    <row r="68" spans="8:30" ht="18" customHeight="1">
      <c r="H68" s="6" t="s">
        <v>52</v>
      </c>
      <c r="I68" s="6">
        <f>+'TRAFICO LUNES'!AE20</f>
        <v>107</v>
      </c>
      <c r="J68" s="6">
        <f>+'TRAFICO MARTES '!AA26</f>
        <v>122</v>
      </c>
      <c r="K68" s="6">
        <f>+'TRAFICO MIERCOLES '!AA26</f>
        <v>106</v>
      </c>
      <c r="L68" s="6">
        <f>+'TRAFICO JUEVES '!AA26</f>
        <v>122</v>
      </c>
      <c r="M68" s="6">
        <f>+'TRAFICO VIERNES '!AA26</f>
        <v>112</v>
      </c>
      <c r="N68" s="6">
        <f>+'TRAFICO SABADO '!AA26</f>
        <v>184</v>
      </c>
      <c r="O68" s="6">
        <f>+'TRAFICO DOMINGO '!AA26</f>
        <v>147</v>
      </c>
      <c r="P68" s="6">
        <f t="shared" si="1"/>
        <v>129</v>
      </c>
      <c r="AB68" s="1"/>
      <c r="AC68" s="1"/>
      <c r="AD68" s="9"/>
    </row>
    <row r="69" spans="8:30">
      <c r="H69" s="6" t="s">
        <v>53</v>
      </c>
      <c r="I69" s="6">
        <f>+'TRAFICO LUNES'!AE21</f>
        <v>135</v>
      </c>
      <c r="J69" s="6">
        <f>+'TRAFICO MARTES '!AA29</f>
        <v>162</v>
      </c>
      <c r="K69" s="6">
        <f>+'TRAFICO MIERCOLES '!AA29</f>
        <v>122</v>
      </c>
      <c r="L69" s="6">
        <f>+'TRAFICO JUEVES '!AA29</f>
        <v>143</v>
      </c>
      <c r="M69" s="6">
        <f>+'TRAFICO VIERNES '!AA29</f>
        <v>125</v>
      </c>
      <c r="N69" s="6">
        <f>+'TRAFICO SABADO '!AA29</f>
        <v>166</v>
      </c>
      <c r="O69" s="6">
        <f>+'TRAFICO DOMINGO '!AA29</f>
        <v>116</v>
      </c>
      <c r="P69" s="6">
        <f t="shared" si="1"/>
        <v>138</v>
      </c>
      <c r="AB69" s="1"/>
      <c r="AC69" s="1"/>
    </row>
    <row r="70" spans="8:30">
      <c r="H70" s="6" t="s">
        <v>54</v>
      </c>
      <c r="I70" s="6">
        <f>+'TRAFICO LUNES'!AE22</f>
        <v>148</v>
      </c>
      <c r="J70" s="6">
        <f>+'TRAFICO MARTES '!AA32</f>
        <v>172</v>
      </c>
      <c r="K70" s="6">
        <f>+'TRAFICO MIERCOLES '!AA32</f>
        <v>158</v>
      </c>
      <c r="L70" s="6">
        <f>+'TRAFICO JUEVES '!AA32</f>
        <v>152</v>
      </c>
      <c r="M70" s="6">
        <f>+'TRAFICO VIERNES '!AA32</f>
        <v>134</v>
      </c>
      <c r="N70" s="6">
        <f>+'TRAFICO SABADO '!AA32</f>
        <v>148</v>
      </c>
      <c r="O70" s="6">
        <f>+'TRAFICO DOMINGO '!AA32</f>
        <v>138</v>
      </c>
      <c r="P70" s="6">
        <f t="shared" si="1"/>
        <v>150</v>
      </c>
      <c r="AB70" s="1"/>
      <c r="AC70" s="1"/>
    </row>
    <row r="71" spans="8:30">
      <c r="H71" s="86" t="s">
        <v>55</v>
      </c>
      <c r="I71" s="6">
        <f>+'TRAFICO LUNES'!AE23</f>
        <v>159</v>
      </c>
      <c r="J71" s="6">
        <f>+'TRAFICO MARTES '!AA35</f>
        <v>164</v>
      </c>
      <c r="K71" s="6">
        <f>+'TRAFICO MIERCOLES '!AA35</f>
        <v>163</v>
      </c>
      <c r="L71" s="6">
        <f>+'TRAFICO JUEVES '!AA35</f>
        <v>165</v>
      </c>
      <c r="M71" s="6">
        <f>+'TRAFICO VIERNES '!AA35</f>
        <v>149</v>
      </c>
      <c r="N71" s="6">
        <f>+'TRAFICO SABADO '!AA35</f>
        <v>178</v>
      </c>
      <c r="O71" s="6">
        <f>+'TRAFICO DOMINGO '!AA35</f>
        <v>130</v>
      </c>
      <c r="P71" s="6">
        <f t="shared" si="1"/>
        <v>158</v>
      </c>
      <c r="AB71" s="1"/>
      <c r="AC71" s="1"/>
    </row>
    <row r="72" spans="8:30">
      <c r="H72" s="6" t="s">
        <v>56</v>
      </c>
      <c r="I72" s="6">
        <f>+'TRAFICO LUNES'!AE24</f>
        <v>162</v>
      </c>
      <c r="J72" s="6">
        <f>+'TRAFICO MARTES '!AA38</f>
        <v>176</v>
      </c>
      <c r="K72" s="6">
        <f>+'TRAFICO MIERCOLES '!AA38</f>
        <v>187</v>
      </c>
      <c r="L72" s="6">
        <f>+'TRAFICO JUEVES '!AA38</f>
        <v>170</v>
      </c>
      <c r="M72" s="6">
        <f>+'TRAFICO VIERNES '!AA38</f>
        <v>185</v>
      </c>
      <c r="N72" s="6">
        <f>+'TRAFICO SABADO '!AA38</f>
        <v>196</v>
      </c>
      <c r="O72" s="6">
        <f>+'TRAFICO DOMINGO '!AA38</f>
        <v>180</v>
      </c>
      <c r="P72" s="6">
        <f t="shared" si="1"/>
        <v>179</v>
      </c>
      <c r="AB72" s="1"/>
      <c r="AC72" s="1"/>
    </row>
    <row r="73" spans="8:30">
      <c r="H73" s="6" t="s">
        <v>57</v>
      </c>
      <c r="I73" s="6">
        <f>+'TRAFICO LUNES'!AE25</f>
        <v>160</v>
      </c>
      <c r="J73" s="6">
        <f>+'TRAFICO MARTES '!AA41</f>
        <v>171</v>
      </c>
      <c r="K73" s="6">
        <f>+'TRAFICO MIERCOLES '!AA41</f>
        <v>183</v>
      </c>
      <c r="L73" s="6">
        <f>+'TRAFICO JUEVES '!AA41</f>
        <v>161</v>
      </c>
      <c r="M73" s="6">
        <f>+'TRAFICO VIERNES '!AA41</f>
        <v>163</v>
      </c>
      <c r="N73" s="6">
        <f>+'TRAFICO SABADO '!AA41</f>
        <v>162</v>
      </c>
      <c r="O73" s="6">
        <f>+'TRAFICO DOMINGO '!AA41</f>
        <v>177</v>
      </c>
      <c r="P73" s="6">
        <f t="shared" si="1"/>
        <v>168</v>
      </c>
      <c r="Z73" s="39"/>
      <c r="AB73" s="1"/>
      <c r="AC73" s="1"/>
    </row>
    <row r="74" spans="8:30">
      <c r="H74" s="6" t="s">
        <v>58</v>
      </c>
      <c r="I74" s="6">
        <f>+'TRAFICO LUNES'!AE26</f>
        <v>157</v>
      </c>
      <c r="J74" s="6">
        <f>+'TRAFICO MARTES '!AA44</f>
        <v>170</v>
      </c>
      <c r="K74" s="6">
        <f>+'TRAFICO MIERCOLES '!AA44</f>
        <v>181</v>
      </c>
      <c r="L74" s="6">
        <f>+'TRAFICO JUEVES '!AA44</f>
        <v>166</v>
      </c>
      <c r="M74" s="6">
        <f>+'TRAFICO VIERNES '!AA44</f>
        <v>179</v>
      </c>
      <c r="N74" s="6">
        <f>+'TRAFICO SABADO '!AA44</f>
        <v>118</v>
      </c>
      <c r="O74" s="6">
        <f>+'TRAFICO DOMINGO '!AA44</f>
        <v>150</v>
      </c>
      <c r="P74" s="6">
        <f t="shared" si="1"/>
        <v>160</v>
      </c>
      <c r="Z74" s="39"/>
      <c r="AB74" s="1"/>
      <c r="AC74" s="1"/>
    </row>
    <row r="75" spans="8:30">
      <c r="H75" s="6" t="s">
        <v>59</v>
      </c>
      <c r="I75" s="6">
        <f>+'TRAFICO LUNES'!AE27</f>
        <v>153</v>
      </c>
      <c r="J75" s="6">
        <f>+'TRAFICO MARTES '!AA47</f>
        <v>168</v>
      </c>
      <c r="K75" s="6">
        <f>+'TRAFICO MIERCOLES '!AA47</f>
        <v>182</v>
      </c>
      <c r="L75" s="6">
        <f>+'TRAFICO JUEVES '!AA47</f>
        <v>167</v>
      </c>
      <c r="M75" s="6">
        <f>+'TRAFICO VIERNES '!AA47</f>
        <v>160</v>
      </c>
      <c r="N75" s="6">
        <f>+'TRAFICO SABADO '!AA47</f>
        <v>116</v>
      </c>
      <c r="O75" s="6">
        <f>+'TRAFICO DOMINGO '!AA47</f>
        <v>152</v>
      </c>
      <c r="P75" s="6">
        <f t="shared" si="1"/>
        <v>157</v>
      </c>
      <c r="AB75" s="1"/>
      <c r="AC75" s="1"/>
    </row>
    <row r="76" spans="8:30">
      <c r="H76" s="6" t="s">
        <v>60</v>
      </c>
      <c r="I76" s="6">
        <f>+'TRAFICO LUNES'!AE28</f>
        <v>156</v>
      </c>
      <c r="J76" s="6">
        <f>+'TRAFICO MARTES '!AA50</f>
        <v>159</v>
      </c>
      <c r="K76" s="6">
        <f>+'TRAFICO MIERCOLES '!AA50</f>
        <v>183</v>
      </c>
      <c r="L76" s="6">
        <f>+'TRAFICO JUEVES '!AA50</f>
        <v>165</v>
      </c>
      <c r="M76" s="6">
        <f>+'TRAFICO VIERNES '!AA50</f>
        <v>152</v>
      </c>
      <c r="N76" s="6">
        <f>+'TRAFICO SABADO '!AA50</f>
        <v>136</v>
      </c>
      <c r="O76" s="6">
        <f>+'TRAFICO DOMINGO '!AA50</f>
        <v>124</v>
      </c>
      <c r="P76" s="6">
        <f t="shared" si="1"/>
        <v>154</v>
      </c>
      <c r="AB76" s="1"/>
      <c r="AC76" s="1"/>
    </row>
    <row r="77" spans="8:30">
      <c r="H77" s="6" t="s">
        <v>61</v>
      </c>
      <c r="I77" s="6">
        <f>+'TRAFICO LUNES'!AE29</f>
        <v>151</v>
      </c>
      <c r="J77" s="6">
        <f>+'TRAFICO MARTES '!AA53</f>
        <v>174</v>
      </c>
      <c r="K77" s="6">
        <f>+'TRAFICO MIERCOLES '!AA53</f>
        <v>169</v>
      </c>
      <c r="L77" s="6">
        <f>+'TRAFICO JUEVES '!AA53</f>
        <v>169</v>
      </c>
      <c r="M77" s="6">
        <f>+'TRAFICO VIERNES '!AA53</f>
        <v>167</v>
      </c>
      <c r="N77" s="6">
        <f>+'TRAFICO SABADO '!AA53</f>
        <v>196</v>
      </c>
      <c r="O77" s="6">
        <f>+'TRAFICO DOMINGO '!AA53</f>
        <v>145</v>
      </c>
      <c r="P77" s="6">
        <f t="shared" si="1"/>
        <v>167</v>
      </c>
      <c r="AB77" s="1"/>
      <c r="AC77" s="1"/>
    </row>
    <row r="78" spans="8:30">
      <c r="H78" s="6" t="s">
        <v>62</v>
      </c>
      <c r="I78" s="6">
        <f>+'TRAFICO LUNES'!AE30</f>
        <v>151</v>
      </c>
      <c r="J78" s="6">
        <f>+'TRAFICO MARTES '!AA56</f>
        <v>162</v>
      </c>
      <c r="K78" s="6">
        <f>+'TRAFICO MIERCOLES '!AA56</f>
        <v>156</v>
      </c>
      <c r="L78" s="6">
        <f>+'TRAFICO JUEVES '!AA56</f>
        <v>158</v>
      </c>
      <c r="M78" s="6">
        <f>+'TRAFICO VIERNES '!AA56</f>
        <v>148</v>
      </c>
      <c r="N78" s="6">
        <f>+'TRAFICO SABADO '!AA56</f>
        <v>162</v>
      </c>
      <c r="O78" s="6">
        <f>+'TRAFICO DOMINGO '!AA56</f>
        <v>175</v>
      </c>
      <c r="P78" s="6">
        <f t="shared" si="1"/>
        <v>159</v>
      </c>
      <c r="AB78" s="1"/>
      <c r="AC78" s="1"/>
    </row>
    <row r="79" spans="8:30">
      <c r="H79" s="6" t="s">
        <v>63</v>
      </c>
      <c r="I79" s="6">
        <f>+'TRAFICO LUNES'!AE31</f>
        <v>154</v>
      </c>
      <c r="J79" s="6">
        <f>+'TRAFICO MARTES '!AA59</f>
        <v>164</v>
      </c>
      <c r="K79" s="6">
        <f>+'TRAFICO MIERCOLES '!AA59</f>
        <v>159</v>
      </c>
      <c r="L79" s="6">
        <f>+'TRAFICO JUEVES '!AA59</f>
        <v>153</v>
      </c>
      <c r="M79" s="6">
        <f>+'TRAFICO VIERNES '!AA59</f>
        <v>128</v>
      </c>
      <c r="N79" s="6">
        <f>+'TRAFICO SABADO '!AA59</f>
        <v>113</v>
      </c>
      <c r="O79" s="6">
        <f>+'TRAFICO DOMINGO '!AA59</f>
        <v>150</v>
      </c>
      <c r="P79" s="6">
        <f t="shared" si="1"/>
        <v>146</v>
      </c>
      <c r="AB79" s="1"/>
      <c r="AC79" s="1"/>
    </row>
    <row r="80" spans="8:30">
      <c r="H80" s="6" t="s">
        <v>64</v>
      </c>
      <c r="I80" s="6">
        <f>+'TRAFICO LUNES'!AE32</f>
        <v>148</v>
      </c>
      <c r="J80" s="6">
        <f>+'TRAFICO MARTES '!AA62</f>
        <v>154</v>
      </c>
      <c r="K80" s="6">
        <f>+'TRAFICO MIERCOLES '!AA62</f>
        <v>158</v>
      </c>
      <c r="L80" s="6">
        <f>+'TRAFICO JUEVES '!AA62</f>
        <v>163</v>
      </c>
      <c r="M80" s="6">
        <f>+'TRAFICO VIERNES '!AA62</f>
        <v>141</v>
      </c>
      <c r="N80" s="6">
        <f>+'TRAFICO SABADO '!AA62</f>
        <v>159</v>
      </c>
      <c r="O80" s="6">
        <f>+'TRAFICO DOMINGO '!AA62</f>
        <v>154</v>
      </c>
      <c r="P80" s="6">
        <f t="shared" si="1"/>
        <v>154</v>
      </c>
    </row>
    <row r="81" spans="8:16">
      <c r="H81" s="6" t="s">
        <v>65</v>
      </c>
      <c r="I81" s="6">
        <f>+'TRAFICO LUNES'!AE33</f>
        <v>155</v>
      </c>
      <c r="J81" s="6">
        <f>+'TRAFICO MARTES '!AA65</f>
        <v>144</v>
      </c>
      <c r="K81" s="6">
        <f>+'TRAFICO MIERCOLES '!AA65</f>
        <v>146</v>
      </c>
      <c r="L81" s="6">
        <f>+'TRAFICO JUEVES '!AA65</f>
        <v>154</v>
      </c>
      <c r="M81" s="6">
        <f>+'TRAFICO VIERNES '!AA65</f>
        <v>135</v>
      </c>
      <c r="N81" s="6">
        <f>+'TRAFICO SABADO '!AA65</f>
        <v>138</v>
      </c>
      <c r="O81" s="6">
        <f>+'TRAFICO DOMINGO '!AA65</f>
        <v>152</v>
      </c>
      <c r="P81" s="6">
        <f t="shared" si="1"/>
        <v>146</v>
      </c>
    </row>
    <row r="82" spans="8:16">
      <c r="H82" s="9" t="s">
        <v>102</v>
      </c>
      <c r="I82" s="87">
        <f t="shared" ref="I82:P82" si="2">SUM(I65:I81)</f>
        <v>2359</v>
      </c>
      <c r="J82" s="87">
        <f t="shared" si="2"/>
        <v>2567</v>
      </c>
      <c r="K82" s="87">
        <f t="shared" si="2"/>
        <v>2530</v>
      </c>
      <c r="L82" s="87">
        <f>SUM(L65:L81)</f>
        <v>2560</v>
      </c>
      <c r="M82" s="87">
        <f t="shared" si="2"/>
        <v>2385</v>
      </c>
      <c r="N82" s="87">
        <f t="shared" si="2"/>
        <v>2682</v>
      </c>
      <c r="O82" s="87">
        <f t="shared" si="2"/>
        <v>2528</v>
      </c>
      <c r="P82" s="87">
        <f>SUM(P65:P81)</f>
        <v>2515</v>
      </c>
    </row>
    <row r="83" spans="8:16">
      <c r="H83" s="9" t="s">
        <v>103</v>
      </c>
      <c r="I83" s="88">
        <f>SUM(I82:O82)</f>
        <v>17611</v>
      </c>
    </row>
    <row r="113" spans="6:21">
      <c r="F113" s="7" t="s">
        <v>106</v>
      </c>
    </row>
    <row r="114" spans="6:21">
      <c r="F114" s="143" t="s">
        <v>107</v>
      </c>
      <c r="G114" s="144"/>
      <c r="H114" s="145"/>
      <c r="I114" s="8">
        <v>3.5000000000000003E-2</v>
      </c>
      <c r="J114" s="151" t="s">
        <v>108</v>
      </c>
      <c r="K114" s="152"/>
      <c r="L114" s="152"/>
      <c r="M114" s="152"/>
      <c r="N114" s="152"/>
      <c r="O114" s="152"/>
      <c r="U114" s="2"/>
    </row>
    <row r="115" spans="6:21">
      <c r="F115" s="146" t="s">
        <v>109</v>
      </c>
      <c r="G115" s="147"/>
      <c r="H115" s="148"/>
      <c r="I115" s="8">
        <v>2.5000000000000001E-2</v>
      </c>
      <c r="J115" s="151"/>
      <c r="K115" s="152"/>
      <c r="L115" s="152"/>
      <c r="M115" s="152"/>
      <c r="N115" s="152"/>
      <c r="O115" s="152"/>
      <c r="U115" s="2"/>
    </row>
    <row r="116" spans="6:21">
      <c r="F116" s="146" t="s">
        <v>110</v>
      </c>
      <c r="G116" s="147"/>
      <c r="H116" s="148"/>
      <c r="I116" s="9">
        <v>6</v>
      </c>
      <c r="J116" s="1" t="s">
        <v>111</v>
      </c>
      <c r="U116" s="2"/>
    </row>
    <row r="117" spans="6:21">
      <c r="L117" s="1" t="s">
        <v>5</v>
      </c>
      <c r="S117" s="1" t="s">
        <v>112</v>
      </c>
    </row>
    <row r="118" spans="6:21" ht="25.8">
      <c r="F118" s="10" t="s">
        <v>114</v>
      </c>
      <c r="H118" s="2" t="s">
        <v>115</v>
      </c>
      <c r="I118" s="2" t="s">
        <v>116</v>
      </c>
      <c r="J118" s="2" t="s">
        <v>117</v>
      </c>
      <c r="K118" s="2" t="s">
        <v>118</v>
      </c>
      <c r="L118" s="2" t="s">
        <v>119</v>
      </c>
      <c r="M118" s="2" t="s">
        <v>120</v>
      </c>
      <c r="N118" s="2" t="s">
        <v>121</v>
      </c>
      <c r="O118" s="2" t="s">
        <v>122</v>
      </c>
      <c r="S118" s="1" t="s">
        <v>123</v>
      </c>
    </row>
    <row r="119" spans="6:21">
      <c r="F119" s="12" t="s">
        <v>106</v>
      </c>
      <c r="G119" s="13" t="s">
        <v>126</v>
      </c>
      <c r="H119" s="14">
        <f>S36*(1+I114/100)^(I116-1)</f>
        <v>1197.0927143874462</v>
      </c>
      <c r="I119" s="14">
        <f>S39*(1+I114/100)^(I116-1)</f>
        <v>8007.9992960780291</v>
      </c>
      <c r="J119" s="14">
        <f>S42*(1+I114/100)^(I116-1)</f>
        <v>1229.1487536011684</v>
      </c>
      <c r="K119" s="14">
        <f>S45*(1+I114/100)^(I116-1)</f>
        <v>7607.2988059064983</v>
      </c>
      <c r="L119" s="14">
        <f>S48*(1+I114/100)^(I116-1)</f>
        <v>58.101571074871863</v>
      </c>
      <c r="M119" s="14">
        <f>S51*(1+I114)^(I116-1)</f>
        <v>49.882824837168727</v>
      </c>
      <c r="N119" s="14">
        <f>S54*(1+I114)^(I116-1)</f>
        <v>67.698119421871851</v>
      </c>
      <c r="O119" s="31">
        <f>S57*(1+I115)^(I116-1)</f>
        <v>33.942246386718736</v>
      </c>
      <c r="S119" s="1" t="s">
        <v>127</v>
      </c>
    </row>
    <row r="120" spans="6:21">
      <c r="S120" s="1" t="s">
        <v>130</v>
      </c>
    </row>
    <row r="143" spans="8:8">
      <c r="H143" s="85" t="s">
        <v>133</v>
      </c>
    </row>
    <row r="145" spans="5:20">
      <c r="E145" s="180" t="s">
        <v>134</v>
      </c>
      <c r="F145" s="181"/>
      <c r="G145" s="15" t="s">
        <v>89</v>
      </c>
      <c r="H145" s="15" t="s">
        <v>135</v>
      </c>
      <c r="I145" s="15" t="s">
        <v>136</v>
      </c>
      <c r="J145" s="15" t="s">
        <v>137</v>
      </c>
      <c r="K145" s="173" t="s">
        <v>138</v>
      </c>
      <c r="L145" s="173" t="s">
        <v>139</v>
      </c>
      <c r="N145" s="153" t="s">
        <v>113</v>
      </c>
      <c r="O145" s="154"/>
      <c r="P145" s="154"/>
      <c r="Q145" s="154"/>
      <c r="R145" s="154"/>
      <c r="S145" s="154"/>
      <c r="T145" s="155"/>
    </row>
    <row r="146" spans="5:20">
      <c r="E146" s="182"/>
      <c r="F146" s="183"/>
      <c r="G146" s="15">
        <v>2042</v>
      </c>
      <c r="H146" s="15" t="s">
        <v>140</v>
      </c>
      <c r="I146" s="15" t="s">
        <v>141</v>
      </c>
      <c r="J146" s="15" t="s">
        <v>142</v>
      </c>
      <c r="K146" s="174"/>
      <c r="L146" s="174"/>
      <c r="N146" s="9" t="s">
        <v>124</v>
      </c>
      <c r="O146" s="9"/>
      <c r="P146" s="9"/>
      <c r="Q146" s="9"/>
      <c r="R146" s="6" t="s">
        <v>125</v>
      </c>
      <c r="S146" s="156">
        <v>2.5000000000000001E-2</v>
      </c>
      <c r="T146" s="157"/>
    </row>
    <row r="147" spans="5:20">
      <c r="E147" s="168" t="s">
        <v>99</v>
      </c>
      <c r="F147" s="16" t="s">
        <v>19</v>
      </c>
      <c r="G147" s="6">
        <f>+H119</f>
        <v>1197.0927143874462</v>
      </c>
      <c r="H147" s="17" t="s">
        <v>143</v>
      </c>
      <c r="I147" s="6">
        <v>2</v>
      </c>
      <c r="J147" s="6">
        <v>1</v>
      </c>
      <c r="K147" s="9">
        <f>(J147/6.6)^(4.1)</f>
        <v>4.3638505048930801E-4</v>
      </c>
      <c r="L147" s="9">
        <f>(G147*K147)</f>
        <v>0.52239336460834851</v>
      </c>
      <c r="N147" s="9" t="s">
        <v>128</v>
      </c>
      <c r="O147" s="9"/>
      <c r="P147" s="9"/>
      <c r="Q147" s="9"/>
      <c r="R147" s="6" t="s">
        <v>129</v>
      </c>
      <c r="S147" s="158">
        <v>20</v>
      </c>
      <c r="T147" s="159"/>
    </row>
    <row r="148" spans="5:20">
      <c r="E148" s="169"/>
      <c r="F148" s="6"/>
      <c r="G148" s="6">
        <f>+H119</f>
        <v>1197.0927143874462</v>
      </c>
      <c r="H148" s="17" t="s">
        <v>143</v>
      </c>
      <c r="I148" s="6">
        <v>2</v>
      </c>
      <c r="J148" s="6">
        <v>1</v>
      </c>
      <c r="K148" s="9">
        <f>(J148/6.6)^(4.1)</f>
        <v>4.3638505048930801E-4</v>
      </c>
      <c r="L148" s="9">
        <f>(G148*K148)</f>
        <v>0.52239336460834851</v>
      </c>
      <c r="N148" s="194" t="s">
        <v>131</v>
      </c>
      <c r="O148" s="195"/>
      <c r="P148" s="195"/>
      <c r="Q148" s="196"/>
      <c r="R148" s="175" t="s">
        <v>132</v>
      </c>
      <c r="S148" s="203">
        <v>25.54</v>
      </c>
      <c r="T148" s="204"/>
    </row>
    <row r="149" spans="5:20">
      <c r="E149" s="169"/>
      <c r="F149" s="18" t="s">
        <v>20</v>
      </c>
      <c r="G149" s="6">
        <f>+I119</f>
        <v>8007.9992960780291</v>
      </c>
      <c r="H149" s="17" t="s">
        <v>143</v>
      </c>
      <c r="I149" s="6">
        <v>1</v>
      </c>
      <c r="J149" s="6">
        <v>1</v>
      </c>
      <c r="K149" s="9">
        <f t="shared" ref="K149:K154" si="3">(J149/6.6)^(4.1)</f>
        <v>4.3638505048930801E-4</v>
      </c>
      <c r="L149" s="9">
        <f>(G149*K149)</f>
        <v>3.4945711771373538</v>
      </c>
      <c r="N149" s="197"/>
      <c r="O149" s="198"/>
      <c r="P149" s="198"/>
      <c r="Q149" s="199"/>
      <c r="R149" s="176"/>
      <c r="S149" s="160"/>
      <c r="T149" s="162"/>
    </row>
    <row r="150" spans="5:20">
      <c r="E150" s="169"/>
      <c r="F150" s="6"/>
      <c r="G150" s="6">
        <f>+I119</f>
        <v>8007.9992960780291</v>
      </c>
      <c r="H150" s="17" t="s">
        <v>143</v>
      </c>
      <c r="I150" s="6">
        <v>2</v>
      </c>
      <c r="J150" s="6">
        <v>1</v>
      </c>
      <c r="K150" s="9">
        <f t="shared" si="3"/>
        <v>4.3638505048930801E-4</v>
      </c>
      <c r="L150" s="9">
        <f t="shared" ref="L150:L162" si="4">(G150*K150)</f>
        <v>3.4945711771373538</v>
      </c>
      <c r="N150" s="197"/>
      <c r="O150" s="198"/>
      <c r="P150" s="198"/>
      <c r="Q150" s="199"/>
      <c r="R150" s="176"/>
      <c r="S150" s="160"/>
      <c r="T150" s="162"/>
    </row>
    <row r="151" spans="5:20">
      <c r="E151" s="169"/>
      <c r="F151" s="19" t="s">
        <v>21</v>
      </c>
      <c r="G151" s="6">
        <f>+J119</f>
        <v>1229.1487536011684</v>
      </c>
      <c r="H151" s="17" t="s">
        <v>143</v>
      </c>
      <c r="I151" s="6">
        <v>1</v>
      </c>
      <c r="J151" s="6">
        <v>1</v>
      </c>
      <c r="K151" s="9">
        <f t="shared" si="3"/>
        <v>4.3638505048930801E-4</v>
      </c>
      <c r="L151" s="9">
        <f t="shared" si="4"/>
        <v>0.53638214089911584</v>
      </c>
      <c r="N151" s="200"/>
      <c r="O151" s="201"/>
      <c r="P151" s="201"/>
      <c r="Q151" s="202"/>
      <c r="R151" s="177"/>
      <c r="S151" s="205"/>
      <c r="T151" s="206"/>
    </row>
    <row r="152" spans="5:20">
      <c r="E152" s="169"/>
      <c r="F152" s="6"/>
      <c r="G152" s="6">
        <f>+G151</f>
        <v>1229.1487536011684</v>
      </c>
      <c r="H152" s="17" t="s">
        <v>143</v>
      </c>
      <c r="I152" s="6">
        <v>2</v>
      </c>
      <c r="J152" s="6">
        <v>1</v>
      </c>
      <c r="K152" s="9">
        <f t="shared" si="3"/>
        <v>4.3638505048930801E-4</v>
      </c>
      <c r="L152" s="9">
        <f t="shared" si="4"/>
        <v>0.53638214089911584</v>
      </c>
      <c r="N152" s="160"/>
      <c r="O152" s="161"/>
      <c r="P152" s="161"/>
      <c r="Q152" s="162"/>
      <c r="R152" s="37"/>
      <c r="S152" s="160"/>
      <c r="T152" s="162"/>
    </row>
    <row r="153" spans="5:20">
      <c r="E153" s="169"/>
      <c r="F153" s="20" t="s">
        <v>22</v>
      </c>
      <c r="G153" s="6">
        <f>+K119</f>
        <v>7607.2988059064983</v>
      </c>
      <c r="H153" s="17" t="s">
        <v>143</v>
      </c>
      <c r="I153" s="6">
        <v>1</v>
      </c>
      <c r="J153" s="6">
        <v>1</v>
      </c>
      <c r="K153" s="9">
        <f t="shared" si="3"/>
        <v>4.3638505048930801E-4</v>
      </c>
      <c r="L153" s="9">
        <f t="shared" si="4"/>
        <v>3.31971147350276</v>
      </c>
      <c r="N153" s="163" t="s">
        <v>144</v>
      </c>
      <c r="O153" s="164"/>
      <c r="P153" s="164"/>
      <c r="Q153" s="165"/>
      <c r="R153" s="38" t="s">
        <v>145</v>
      </c>
      <c r="S153" s="166">
        <v>0.5</v>
      </c>
      <c r="T153" s="167"/>
    </row>
    <row r="154" spans="5:20">
      <c r="E154" s="169"/>
      <c r="F154" s="6"/>
      <c r="G154" s="6">
        <f>+K119</f>
        <v>7607.2988059064983</v>
      </c>
      <c r="H154" s="17" t="s">
        <v>143</v>
      </c>
      <c r="I154" s="6">
        <v>1</v>
      </c>
      <c r="J154" s="6">
        <v>1</v>
      </c>
      <c r="K154" s="9">
        <f t="shared" si="3"/>
        <v>4.3638505048930801E-4</v>
      </c>
      <c r="L154" s="9">
        <f t="shared" si="4"/>
        <v>3.31971147350276</v>
      </c>
      <c r="N154" s="184" t="s">
        <v>146</v>
      </c>
      <c r="O154" s="185"/>
      <c r="P154" s="185"/>
      <c r="Q154" s="186"/>
      <c r="R154" s="178" t="s">
        <v>147</v>
      </c>
      <c r="S154" s="190">
        <f>(365*(L163)*S153*S148)</f>
        <v>646115.55788908422</v>
      </c>
      <c r="T154" s="191"/>
    </row>
    <row r="155" spans="5:20">
      <c r="E155" s="169"/>
      <c r="F155" s="21" t="s">
        <v>23</v>
      </c>
      <c r="G155" s="6">
        <f>+L119</f>
        <v>58.101571074871863</v>
      </c>
      <c r="H155" s="17" t="s">
        <v>143</v>
      </c>
      <c r="I155" s="6">
        <v>2</v>
      </c>
      <c r="J155" s="6">
        <v>1</v>
      </c>
      <c r="K155" s="9">
        <f t="shared" ref="K155:K160" si="5">(J155/6.6)^(4.1)</f>
        <v>4.3638505048930801E-4</v>
      </c>
      <c r="L155" s="9">
        <f t="shared" si="4"/>
        <v>2.5354657027016076E-2</v>
      </c>
      <c r="N155" s="187"/>
      <c r="O155" s="188"/>
      <c r="P155" s="188"/>
      <c r="Q155" s="189"/>
      <c r="R155" s="179"/>
      <c r="S155" s="192"/>
      <c r="T155" s="193"/>
    </row>
    <row r="156" spans="5:20">
      <c r="E156" s="169"/>
      <c r="F156" s="6"/>
      <c r="G156" s="6">
        <f>+L119</f>
        <v>58.101571074871863</v>
      </c>
      <c r="H156" s="17" t="s">
        <v>143</v>
      </c>
      <c r="I156" s="6">
        <v>2</v>
      </c>
      <c r="J156" s="6">
        <v>1</v>
      </c>
      <c r="K156" s="9">
        <f t="shared" si="5"/>
        <v>4.3638505048930801E-4</v>
      </c>
      <c r="L156" s="9">
        <f t="shared" si="4"/>
        <v>2.5354657027016076E-2</v>
      </c>
    </row>
    <row r="157" spans="5:20">
      <c r="E157" s="169"/>
      <c r="F157" s="22" t="s">
        <v>100</v>
      </c>
      <c r="G157" s="23">
        <f>+M119</f>
        <v>49.882824837168727</v>
      </c>
      <c r="H157" s="17" t="s">
        <v>143</v>
      </c>
      <c r="I157" s="6">
        <v>2</v>
      </c>
      <c r="J157" s="6">
        <v>1</v>
      </c>
      <c r="K157" s="9">
        <f t="shared" si="5"/>
        <v>4.3638505048930801E-4</v>
      </c>
      <c r="L157" s="9">
        <f t="shared" si="4"/>
        <v>2.1768119035117182E-2</v>
      </c>
    </row>
    <row r="158" spans="5:20">
      <c r="E158" s="169"/>
      <c r="F158" s="6"/>
      <c r="G158" s="23">
        <f>+M119</f>
        <v>49.882824837168727</v>
      </c>
      <c r="H158" s="17" t="s">
        <v>143</v>
      </c>
      <c r="I158" s="6">
        <v>2</v>
      </c>
      <c r="J158" s="6">
        <v>1</v>
      </c>
      <c r="K158" s="9">
        <f t="shared" si="5"/>
        <v>4.3638505048930801E-4</v>
      </c>
      <c r="L158" s="9">
        <f t="shared" si="4"/>
        <v>2.1768119035117182E-2</v>
      </c>
    </row>
    <row r="159" spans="5:20">
      <c r="E159" s="169"/>
      <c r="F159" s="36" t="s">
        <v>101</v>
      </c>
      <c r="G159" s="6">
        <f>+N119</f>
        <v>67.698119421871851</v>
      </c>
      <c r="H159" s="17" t="s">
        <v>143</v>
      </c>
      <c r="I159" s="6">
        <v>2</v>
      </c>
      <c r="J159" s="6">
        <v>1</v>
      </c>
      <c r="K159" s="9">
        <f t="shared" si="5"/>
        <v>4.3638505048930801E-4</v>
      </c>
      <c r="L159" s="9">
        <f t="shared" si="4"/>
        <v>2.954244726194475E-2</v>
      </c>
    </row>
    <row r="160" spans="5:20">
      <c r="E160" s="170"/>
      <c r="F160" s="6"/>
      <c r="G160" s="6">
        <f>+N119</f>
        <v>67.698119421871851</v>
      </c>
      <c r="H160" s="17" t="s">
        <v>143</v>
      </c>
      <c r="I160" s="6">
        <v>2</v>
      </c>
      <c r="J160" s="6">
        <v>1</v>
      </c>
      <c r="K160" s="9">
        <f t="shared" si="5"/>
        <v>4.3638505048930801E-4</v>
      </c>
      <c r="L160" s="9">
        <f t="shared" si="4"/>
        <v>2.954244726194475E-2</v>
      </c>
    </row>
    <row r="161" spans="5:12">
      <c r="E161" s="171" t="s">
        <v>105</v>
      </c>
      <c r="F161" s="40" t="s">
        <v>104</v>
      </c>
      <c r="G161" s="6">
        <f>+O119</f>
        <v>33.942246386718736</v>
      </c>
      <c r="H161" s="17" t="s">
        <v>143</v>
      </c>
      <c r="I161" s="6">
        <v>2</v>
      </c>
      <c r="J161" s="6">
        <v>7</v>
      </c>
      <c r="K161" s="9">
        <f>(7/6.6)^(4.1)</f>
        <v>1.2728341777514018</v>
      </c>
      <c r="L161" s="9">
        <f t="shared" si="4"/>
        <v>43.202851270674635</v>
      </c>
    </row>
    <row r="162" spans="5:12">
      <c r="E162" s="172"/>
      <c r="F162" s="6"/>
      <c r="G162" s="6">
        <f>+O119</f>
        <v>33.942246386718736</v>
      </c>
      <c r="H162" s="41" t="s">
        <v>148</v>
      </c>
      <c r="I162" s="6">
        <v>6</v>
      </c>
      <c r="J162" s="6">
        <v>16</v>
      </c>
      <c r="K162" s="9">
        <f>(16/13)^(4.1)</f>
        <v>2.3427404944728241</v>
      </c>
      <c r="L162" s="9">
        <f t="shared" si="4"/>
        <v>79.517875083539877</v>
      </c>
    </row>
    <row r="163" spans="5:12">
      <c r="L163" s="42">
        <f>SUM(L147:L162)</f>
        <v>138.62017311315782</v>
      </c>
    </row>
  </sheetData>
  <mergeCells count="32">
    <mergeCell ref="N153:Q153"/>
    <mergeCell ref="S153:T153"/>
    <mergeCell ref="E147:E160"/>
    <mergeCell ref="E161:E162"/>
    <mergeCell ref="K145:K146"/>
    <mergeCell ref="L145:L146"/>
    <mergeCell ref="R148:R151"/>
    <mergeCell ref="R154:R155"/>
    <mergeCell ref="E145:F146"/>
    <mergeCell ref="N154:Q155"/>
    <mergeCell ref="S154:T155"/>
    <mergeCell ref="N148:Q151"/>
    <mergeCell ref="S148:T151"/>
    <mergeCell ref="F116:H116"/>
    <mergeCell ref="N145:T145"/>
    <mergeCell ref="S146:T146"/>
    <mergeCell ref="S147:T147"/>
    <mergeCell ref="N152:Q152"/>
    <mergeCell ref="S152:T152"/>
    <mergeCell ref="AU32:AW32"/>
    <mergeCell ref="AU46:AW46"/>
    <mergeCell ref="F114:H114"/>
    <mergeCell ref="F115:H115"/>
    <mergeCell ref="S33:S34"/>
    <mergeCell ref="J114:O115"/>
    <mergeCell ref="T57:V57"/>
    <mergeCell ref="J2:R2"/>
    <mergeCell ref="C4:AA4"/>
    <mergeCell ref="C5:AA5"/>
    <mergeCell ref="C6:AA6"/>
    <mergeCell ref="T43:V43"/>
    <mergeCell ref="G33:R33"/>
  </mergeCells>
  <printOptions horizontalCentered="1" verticalCentered="1"/>
  <pageMargins left="3.9370078740157501E-2" right="3.9370078740157501E-2" top="0" bottom="0" header="0" footer="0"/>
  <pageSetup paperSize="9" scale="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TRAFICO LUNES</vt:lpstr>
      <vt:lpstr>TRAFICO MARTES </vt:lpstr>
      <vt:lpstr>TRAFICO MIERCOLES </vt:lpstr>
      <vt:lpstr>TRAFICO JUEVES </vt:lpstr>
      <vt:lpstr>TRAFICO VIERNES </vt:lpstr>
      <vt:lpstr>TRAFICO SABADO </vt:lpstr>
      <vt:lpstr>TRAFICO DOMINGO </vt:lpstr>
      <vt:lpstr>IMDs y IMDa</vt:lpstr>
      <vt:lpstr>'IMDs y IMDa'!Área_de_impresión</vt:lpstr>
      <vt:lpstr>'TRAFICO DOMINGO '!Área_de_impresión</vt:lpstr>
      <vt:lpstr>'TRAFICO JUEVES '!Área_de_impresión</vt:lpstr>
      <vt:lpstr>'TRAFICO LUNES'!Área_de_impresión</vt:lpstr>
      <vt:lpstr>'TRAFICO MARTES '!Área_de_impresión</vt:lpstr>
      <vt:lpstr>'TRAFICO MIERCOLES '!Área_de_impresión</vt:lpstr>
      <vt:lpstr>'TRAFICO SABADO '!Área_de_impresión</vt:lpstr>
      <vt:lpstr>'TRAFICO VIERNES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Usuario</cp:lastModifiedBy>
  <cp:lastPrinted>2022-02-05T19:57:00Z</cp:lastPrinted>
  <dcterms:created xsi:type="dcterms:W3CDTF">2011-04-07T16:08:00Z</dcterms:created>
  <dcterms:modified xsi:type="dcterms:W3CDTF">2026-03-18T02:34:40Z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5DBCF89B7B3E45A78C280E75C2543403_12</vt:lpwstr>
  </property>
  <property fmtid="{D5CDD505-2E9C-101B-9397-08002B2CF9AE}" pid="3" name="KSOProductBuildVer">
    <vt:lpwstr>1033-12.2.0.18607</vt:lpwstr>
  </property>
</Properties>
</file>